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polajzar\Documents\BOSTJAN\2023_PROJEKTI\PREHRANA OS RIMSKE TOPLICE\JNVV\PDF\"/>
    </mc:Choice>
  </mc:AlternateContent>
  <bookViews>
    <workbookView xWindow="8325" yWindow="1695" windowWidth="17655" windowHeight="15150" tabRatio="874"/>
  </bookViews>
  <sheets>
    <sheet name="1. SKLOP" sheetId="2" r:id="rId1"/>
    <sheet name="2. SKLOP" sheetId="3" r:id="rId2"/>
    <sheet name="3. SKLOP" sheetId="4" r:id="rId3"/>
    <sheet name="4. SKLOP" sheetId="8" r:id="rId4"/>
    <sheet name="5. SKLOP" sheetId="5" r:id="rId5"/>
    <sheet name="6. SKLOP" sheetId="6" r:id="rId6"/>
    <sheet name="7. SKLOP" sheetId="7" r:id="rId7"/>
    <sheet name="8. SKLOP" sheetId="13" r:id="rId8"/>
    <sheet name="9. SKLOP" sheetId="11" r:id="rId9"/>
    <sheet name="10. SKLOP" sheetId="12" r:id="rId10"/>
    <sheet name="11. SKLOP" sheetId="16" r:id="rId11"/>
    <sheet name="12. SKLOP" sheetId="17" r:id="rId12"/>
    <sheet name="13. SKLOP" sheetId="18" r:id="rId13"/>
    <sheet name="14. SKLOP" sheetId="19" r:id="rId14"/>
    <sheet name="15. SKLOP" sheetId="20" r:id="rId15"/>
    <sheet name="16. SKLOP" sheetId="21" r:id="rId16"/>
    <sheet name="17. SKLOP" sheetId="22" r:id="rId17"/>
    <sheet name="18. SKLOP" sheetId="23" r:id="rId18"/>
    <sheet name="19. SKLOP " sheetId="24" r:id="rId19"/>
  </sheets>
  <definedNames>
    <definedName name="_xlnm.Print_Area" localSheetId="0">'1. SKLOP'!$A$1:$V$109</definedName>
    <definedName name="_xlnm.Print_Area" localSheetId="9">'10. SKLOP'!$A$1:$V$111</definedName>
    <definedName name="_xlnm.Print_Area" localSheetId="10">'11. SKLOP'!$A$1:$V$52</definedName>
    <definedName name="_xlnm.Print_Area" localSheetId="11">'12. SKLOP'!$A$1:$V$122</definedName>
    <definedName name="_xlnm.Print_Area" localSheetId="12">'13. SKLOP'!$A$1:$V$120</definedName>
    <definedName name="_xlnm.Print_Area" localSheetId="13">'14. SKLOP'!$A$1:$V$110</definedName>
    <definedName name="_xlnm.Print_Area" localSheetId="14">'15. SKLOP'!$A$1:$V$120</definedName>
    <definedName name="_xlnm.Print_Area" localSheetId="15">'16. SKLOP'!$A$1:$V$57</definedName>
    <definedName name="_xlnm.Print_Area" localSheetId="16">'17. SKLOP'!$A$1:$V$59</definedName>
    <definedName name="_xlnm.Print_Area" localSheetId="17">'18. SKLOP'!$A$1:$V$122</definedName>
    <definedName name="_xlnm.Print_Area" localSheetId="18">'19. SKLOP '!$A$1:$V$208</definedName>
    <definedName name="_xlnm.Print_Area" localSheetId="1">'2. SKLOP'!$A$1:$V$59</definedName>
    <definedName name="_xlnm.Print_Area" localSheetId="2">'3. SKLOP'!$A$1:$V$110</definedName>
    <definedName name="_xlnm.Print_Area" localSheetId="3">'4. SKLOP'!$A$1:$V$114</definedName>
    <definedName name="_xlnm.Print_Area" localSheetId="4">'5. SKLOP'!$A$1:$V$59</definedName>
    <definedName name="_xlnm.Print_Area" localSheetId="5">'6. SKLOP'!$A$1:$V$61</definedName>
    <definedName name="_xlnm.Print_Area" localSheetId="6">'7. SKLOP'!$A$1:$V$115</definedName>
    <definedName name="_xlnm.Print_Area" localSheetId="7">'8. SKLOP'!$A$1:$V$55</definedName>
    <definedName name="_xlnm.Print_Area" localSheetId="8">'9. SKLOP'!$A$1:$V$120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18" l="1"/>
  <c r="I36" i="18"/>
  <c r="Q36" i="18"/>
  <c r="R36" i="18" s="1"/>
  <c r="T36" i="18" s="1"/>
  <c r="S36" i="18"/>
  <c r="H28" i="16"/>
  <c r="I28" i="16"/>
  <c r="Q28" i="16"/>
  <c r="R28" i="16"/>
  <c r="T28" i="16" s="1"/>
  <c r="S28" i="16"/>
  <c r="H29" i="16"/>
  <c r="I29" i="16"/>
  <c r="Q29" i="16"/>
  <c r="R29" i="16" s="1"/>
  <c r="T29" i="16" s="1"/>
  <c r="S29" i="16"/>
  <c r="H51" i="12"/>
  <c r="I51" i="12"/>
  <c r="Q51" i="12"/>
  <c r="R51" i="12" s="1"/>
  <c r="T51" i="12" s="1"/>
  <c r="S51" i="12"/>
  <c r="H50" i="11"/>
  <c r="I50" i="11"/>
  <c r="Q50" i="11"/>
  <c r="R50" i="11" s="1"/>
  <c r="T50" i="11" s="1"/>
  <c r="S50" i="11"/>
  <c r="H49" i="11"/>
  <c r="I49" i="11"/>
  <c r="Q49" i="11"/>
  <c r="R49" i="11" s="1"/>
  <c r="T49" i="11" s="1"/>
  <c r="S49" i="11"/>
  <c r="H48" i="11"/>
  <c r="I48" i="11"/>
  <c r="Q48" i="11"/>
  <c r="R48" i="11" s="1"/>
  <c r="T48" i="11" s="1"/>
  <c r="S48" i="11"/>
  <c r="H47" i="11"/>
  <c r="I47" i="11"/>
  <c r="Q47" i="11"/>
  <c r="R47" i="11" s="1"/>
  <c r="T47" i="11" s="1"/>
  <c r="S47" i="11"/>
  <c r="H23" i="13"/>
  <c r="I23" i="13"/>
  <c r="Q23" i="13"/>
  <c r="R23" i="13" s="1"/>
  <c r="T23" i="13" s="1"/>
  <c r="S23" i="13"/>
  <c r="H24" i="13"/>
  <c r="I24" i="13"/>
  <c r="Q24" i="13"/>
  <c r="R24" i="13" s="1"/>
  <c r="T24" i="13" s="1"/>
  <c r="S24" i="13"/>
  <c r="H50" i="7"/>
  <c r="I50" i="7"/>
  <c r="Q50" i="7"/>
  <c r="R50" i="7"/>
  <c r="T50" i="7" s="1"/>
  <c r="S50" i="7"/>
  <c r="H116" i="24" l="1"/>
  <c r="I116" i="24"/>
  <c r="Q116" i="24"/>
  <c r="R116" i="24" s="1"/>
  <c r="T116" i="24" s="1"/>
  <c r="S116" i="24"/>
  <c r="H34" i="23" l="1"/>
  <c r="I34" i="23"/>
  <c r="Q34" i="23"/>
  <c r="R34" i="23" s="1"/>
  <c r="T34" i="23" s="1"/>
  <c r="S34" i="23"/>
  <c r="H19" i="23" l="1"/>
  <c r="I19" i="23"/>
  <c r="Q19" i="23"/>
  <c r="R19" i="23" s="1"/>
  <c r="T19" i="23" s="1"/>
  <c r="S19" i="23"/>
  <c r="H18" i="21"/>
  <c r="I18" i="21"/>
  <c r="Q18" i="21"/>
  <c r="R18" i="21" s="1"/>
  <c r="T18" i="21" s="1"/>
  <c r="S18" i="21"/>
  <c r="H25" i="21"/>
  <c r="I25" i="21"/>
  <c r="Q25" i="21"/>
  <c r="R25" i="21" s="1"/>
  <c r="T25" i="21" s="1"/>
  <c r="S25" i="21"/>
  <c r="H24" i="21"/>
  <c r="I24" i="21"/>
  <c r="Q24" i="21"/>
  <c r="R24" i="21" s="1"/>
  <c r="T24" i="21" s="1"/>
  <c r="S24" i="21"/>
  <c r="H24" i="20"/>
  <c r="I24" i="20"/>
  <c r="Q24" i="20"/>
  <c r="R24" i="20" s="1"/>
  <c r="T24" i="20" s="1"/>
  <c r="S24" i="20"/>
  <c r="H22" i="17"/>
  <c r="I22" i="17"/>
  <c r="Q22" i="17"/>
  <c r="R22" i="17" s="1"/>
  <c r="T22" i="17" s="1"/>
  <c r="S22" i="17"/>
  <c r="H49" i="7"/>
  <c r="I49" i="7"/>
  <c r="Q49" i="7"/>
  <c r="R49" i="7" s="1"/>
  <c r="T49" i="7" s="1"/>
  <c r="S49" i="7"/>
  <c r="U142" i="24" l="1"/>
  <c r="S141" i="24"/>
  <c r="Q141" i="24"/>
  <c r="R141" i="24" s="1"/>
  <c r="T141" i="24" s="1"/>
  <c r="I141" i="24"/>
  <c r="H141" i="24"/>
  <c r="S140" i="24"/>
  <c r="Q140" i="24"/>
  <c r="R140" i="24" s="1"/>
  <c r="T140" i="24" s="1"/>
  <c r="I140" i="24"/>
  <c r="H140" i="24"/>
  <c r="S139" i="24"/>
  <c r="Q139" i="24"/>
  <c r="R139" i="24" s="1"/>
  <c r="T139" i="24" s="1"/>
  <c r="I139" i="24"/>
  <c r="H139" i="24"/>
  <c r="S138" i="24"/>
  <c r="Q138" i="24"/>
  <c r="R138" i="24" s="1"/>
  <c r="T138" i="24" s="1"/>
  <c r="I138" i="24"/>
  <c r="H138" i="24"/>
  <c r="S137" i="24"/>
  <c r="Q137" i="24"/>
  <c r="R137" i="24" s="1"/>
  <c r="T137" i="24" s="1"/>
  <c r="I137" i="24"/>
  <c r="H137" i="24"/>
  <c r="S136" i="24"/>
  <c r="Q136" i="24"/>
  <c r="R136" i="24" s="1"/>
  <c r="T136" i="24" s="1"/>
  <c r="I136" i="24"/>
  <c r="H136" i="24"/>
  <c r="S135" i="24"/>
  <c r="Q135" i="24"/>
  <c r="R135" i="24" s="1"/>
  <c r="T135" i="24" s="1"/>
  <c r="I135" i="24"/>
  <c r="H135" i="24"/>
  <c r="S134" i="24"/>
  <c r="Q134" i="24"/>
  <c r="R134" i="24" s="1"/>
  <c r="T134" i="24" s="1"/>
  <c r="I134" i="24"/>
  <c r="H134" i="24"/>
  <c r="S133" i="24"/>
  <c r="Q133" i="24"/>
  <c r="R133" i="24" s="1"/>
  <c r="T133" i="24" s="1"/>
  <c r="I133" i="24"/>
  <c r="H133" i="24"/>
  <c r="S132" i="24"/>
  <c r="Q132" i="24"/>
  <c r="R132" i="24" s="1"/>
  <c r="T132" i="24" s="1"/>
  <c r="I132" i="24"/>
  <c r="H132" i="24"/>
  <c r="S131" i="24"/>
  <c r="Q131" i="24"/>
  <c r="R131" i="24" s="1"/>
  <c r="T131" i="24" s="1"/>
  <c r="I131" i="24"/>
  <c r="H131" i="24"/>
  <c r="S130" i="24"/>
  <c r="Q130" i="24"/>
  <c r="R130" i="24" s="1"/>
  <c r="T130" i="24" s="1"/>
  <c r="I130" i="24"/>
  <c r="H130" i="24"/>
  <c r="S129" i="24"/>
  <c r="Q129" i="24"/>
  <c r="R129" i="24" s="1"/>
  <c r="T129" i="24" s="1"/>
  <c r="I129" i="24"/>
  <c r="H129" i="24"/>
  <c r="S128" i="24"/>
  <c r="Q128" i="24"/>
  <c r="R128" i="24" s="1"/>
  <c r="T128" i="24" s="1"/>
  <c r="I128" i="24"/>
  <c r="H128" i="24"/>
  <c r="S127" i="24"/>
  <c r="Q127" i="24"/>
  <c r="R127" i="24" s="1"/>
  <c r="T127" i="24" s="1"/>
  <c r="I127" i="24"/>
  <c r="H127" i="24"/>
  <c r="S126" i="24"/>
  <c r="R126" i="24"/>
  <c r="T126" i="24" s="1"/>
  <c r="Q126" i="24"/>
  <c r="I126" i="24"/>
  <c r="H126" i="24"/>
  <c r="S125" i="24"/>
  <c r="Q125" i="24"/>
  <c r="R125" i="24" s="1"/>
  <c r="T125" i="24" s="1"/>
  <c r="I125" i="24"/>
  <c r="H125" i="24"/>
  <c r="S124" i="24"/>
  <c r="Q124" i="24"/>
  <c r="R124" i="24" s="1"/>
  <c r="T124" i="24" s="1"/>
  <c r="I124" i="24"/>
  <c r="H124" i="24"/>
  <c r="S123" i="24"/>
  <c r="Q123" i="24"/>
  <c r="R123" i="24" s="1"/>
  <c r="T123" i="24" s="1"/>
  <c r="I123" i="24"/>
  <c r="H123" i="24"/>
  <c r="S122" i="24"/>
  <c r="Q122" i="24"/>
  <c r="R122" i="24" s="1"/>
  <c r="T122" i="24" s="1"/>
  <c r="I122" i="24"/>
  <c r="H122" i="24"/>
  <c r="S121" i="24"/>
  <c r="Q121" i="24"/>
  <c r="R121" i="24" s="1"/>
  <c r="T121" i="24" s="1"/>
  <c r="I121" i="24"/>
  <c r="H121" i="24"/>
  <c r="S120" i="24"/>
  <c r="Q120" i="24"/>
  <c r="R120" i="24" s="1"/>
  <c r="T120" i="24" s="1"/>
  <c r="I120" i="24"/>
  <c r="H120" i="24"/>
  <c r="S119" i="24"/>
  <c r="Q119" i="24"/>
  <c r="R119" i="24" s="1"/>
  <c r="T119" i="24" s="1"/>
  <c r="I119" i="24"/>
  <c r="H119" i="24"/>
  <c r="S118" i="24"/>
  <c r="Q118" i="24"/>
  <c r="R118" i="24" s="1"/>
  <c r="T118" i="24" s="1"/>
  <c r="I118" i="24"/>
  <c r="H118" i="24"/>
  <c r="S117" i="24"/>
  <c r="Q117" i="24"/>
  <c r="R117" i="24" s="1"/>
  <c r="T117" i="24" s="1"/>
  <c r="I117" i="24"/>
  <c r="H117" i="24"/>
  <c r="S115" i="24"/>
  <c r="Q115" i="24"/>
  <c r="R115" i="24" s="1"/>
  <c r="T115" i="24" s="1"/>
  <c r="I115" i="24"/>
  <c r="H115" i="24"/>
  <c r="S114" i="24"/>
  <c r="Q114" i="24"/>
  <c r="R114" i="24" s="1"/>
  <c r="T114" i="24" s="1"/>
  <c r="I114" i="24"/>
  <c r="H114" i="24"/>
  <c r="S113" i="24"/>
  <c r="Q113" i="24"/>
  <c r="R113" i="24" s="1"/>
  <c r="T113" i="24" s="1"/>
  <c r="I113" i="24"/>
  <c r="H113" i="24"/>
  <c r="S112" i="24"/>
  <c r="Q112" i="24"/>
  <c r="R112" i="24" s="1"/>
  <c r="T112" i="24" s="1"/>
  <c r="I112" i="24"/>
  <c r="H112" i="24"/>
  <c r="S111" i="24"/>
  <c r="Q111" i="24"/>
  <c r="R111" i="24" s="1"/>
  <c r="T111" i="24" s="1"/>
  <c r="I111" i="24"/>
  <c r="H111" i="24"/>
  <c r="S110" i="24"/>
  <c r="Q110" i="24"/>
  <c r="R110" i="24" s="1"/>
  <c r="T110" i="24" s="1"/>
  <c r="I110" i="24"/>
  <c r="H110" i="24"/>
  <c r="S109" i="24"/>
  <c r="Q109" i="24"/>
  <c r="R109" i="24" s="1"/>
  <c r="T109" i="24" s="1"/>
  <c r="I109" i="24"/>
  <c r="H109" i="24"/>
  <c r="S108" i="24"/>
  <c r="Q108" i="24"/>
  <c r="R108" i="24" s="1"/>
  <c r="T108" i="24" s="1"/>
  <c r="I108" i="24"/>
  <c r="H108" i="24"/>
  <c r="S107" i="24"/>
  <c r="Q107" i="24"/>
  <c r="R107" i="24" s="1"/>
  <c r="T107" i="24" s="1"/>
  <c r="I107" i="24"/>
  <c r="H107" i="24"/>
  <c r="S106" i="24"/>
  <c r="Q106" i="24"/>
  <c r="R106" i="24" s="1"/>
  <c r="T106" i="24" s="1"/>
  <c r="I106" i="24"/>
  <c r="H106" i="24"/>
  <c r="S105" i="24"/>
  <c r="Q105" i="24"/>
  <c r="R105" i="24" s="1"/>
  <c r="T105" i="24" s="1"/>
  <c r="I105" i="24"/>
  <c r="H105" i="24"/>
  <c r="S104" i="24"/>
  <c r="Q104" i="24"/>
  <c r="R104" i="24" s="1"/>
  <c r="T104" i="24" s="1"/>
  <c r="I104" i="24"/>
  <c r="H104" i="24"/>
  <c r="S103" i="24"/>
  <c r="R103" i="24"/>
  <c r="T103" i="24" s="1"/>
  <c r="Q103" i="24"/>
  <c r="I103" i="24"/>
  <c r="H103" i="24"/>
  <c r="S102" i="24"/>
  <c r="Q102" i="24"/>
  <c r="R102" i="24" s="1"/>
  <c r="T102" i="24" s="1"/>
  <c r="I102" i="24"/>
  <c r="H102" i="24"/>
  <c r="S101" i="24"/>
  <c r="Q101" i="24"/>
  <c r="R101" i="24" s="1"/>
  <c r="T101" i="24" s="1"/>
  <c r="I101" i="24"/>
  <c r="H101" i="24"/>
  <c r="S100" i="24"/>
  <c r="Q100" i="24"/>
  <c r="R100" i="24" s="1"/>
  <c r="T100" i="24" s="1"/>
  <c r="I100" i="24"/>
  <c r="H100" i="24"/>
  <c r="S99" i="24"/>
  <c r="Q99" i="24"/>
  <c r="R99" i="24" s="1"/>
  <c r="T99" i="24" s="1"/>
  <c r="I99" i="24"/>
  <c r="H99" i="24"/>
  <c r="S98" i="24"/>
  <c r="Q98" i="24"/>
  <c r="R98" i="24" s="1"/>
  <c r="T98" i="24" s="1"/>
  <c r="I98" i="24"/>
  <c r="H98" i="24"/>
  <c r="S97" i="24"/>
  <c r="Q97" i="24"/>
  <c r="R97" i="24" s="1"/>
  <c r="T97" i="24" s="1"/>
  <c r="I97" i="24"/>
  <c r="H97" i="24"/>
  <c r="S96" i="24"/>
  <c r="Q96" i="24"/>
  <c r="R96" i="24" s="1"/>
  <c r="T96" i="24" s="1"/>
  <c r="I96" i="24"/>
  <c r="H96" i="24"/>
  <c r="S95" i="24"/>
  <c r="Q95" i="24"/>
  <c r="R95" i="24" s="1"/>
  <c r="T95" i="24" s="1"/>
  <c r="I95" i="24"/>
  <c r="H95" i="24"/>
  <c r="S94" i="24"/>
  <c r="Q94" i="24"/>
  <c r="R94" i="24" s="1"/>
  <c r="T94" i="24" s="1"/>
  <c r="I94" i="24"/>
  <c r="H94" i="24"/>
  <c r="S93" i="24"/>
  <c r="Q93" i="24"/>
  <c r="R93" i="24" s="1"/>
  <c r="T93" i="24" s="1"/>
  <c r="I93" i="24"/>
  <c r="H93" i="24"/>
  <c r="S92" i="24"/>
  <c r="Q92" i="24"/>
  <c r="R92" i="24" s="1"/>
  <c r="T92" i="24" s="1"/>
  <c r="I92" i="24"/>
  <c r="H92" i="24"/>
  <c r="S91" i="24"/>
  <c r="Q91" i="24"/>
  <c r="R91" i="24" s="1"/>
  <c r="T91" i="24" s="1"/>
  <c r="I91" i="24"/>
  <c r="H91" i="24"/>
  <c r="S90" i="24"/>
  <c r="Q90" i="24"/>
  <c r="R90" i="24" s="1"/>
  <c r="T90" i="24" s="1"/>
  <c r="I90" i="24"/>
  <c r="H90" i="24"/>
  <c r="S89" i="24"/>
  <c r="Q89" i="24"/>
  <c r="R89" i="24" s="1"/>
  <c r="T89" i="24" s="1"/>
  <c r="I89" i="24"/>
  <c r="H89" i="24"/>
  <c r="S88" i="24"/>
  <c r="Q88" i="24"/>
  <c r="R88" i="24" s="1"/>
  <c r="T88" i="24" s="1"/>
  <c r="I88" i="24"/>
  <c r="H88" i="24"/>
  <c r="S87" i="24"/>
  <c r="Q87" i="24"/>
  <c r="R87" i="24" s="1"/>
  <c r="T87" i="24" s="1"/>
  <c r="I87" i="24"/>
  <c r="H87" i="24"/>
  <c r="S86" i="24"/>
  <c r="Q86" i="24"/>
  <c r="R86" i="24" s="1"/>
  <c r="T86" i="24" s="1"/>
  <c r="I86" i="24"/>
  <c r="H86" i="24"/>
  <c r="S85" i="24"/>
  <c r="Q85" i="24"/>
  <c r="R85" i="24" s="1"/>
  <c r="T85" i="24" s="1"/>
  <c r="I85" i="24"/>
  <c r="H85" i="24"/>
  <c r="S84" i="24"/>
  <c r="Q84" i="24"/>
  <c r="R84" i="24" s="1"/>
  <c r="T84" i="24" s="1"/>
  <c r="I84" i="24"/>
  <c r="H84" i="24"/>
  <c r="S83" i="24"/>
  <c r="Q83" i="24"/>
  <c r="R83" i="24" s="1"/>
  <c r="T83" i="24" s="1"/>
  <c r="I83" i="24"/>
  <c r="H83" i="24"/>
  <c r="S82" i="24"/>
  <c r="Q82" i="24"/>
  <c r="R82" i="24" s="1"/>
  <c r="T82" i="24" s="1"/>
  <c r="I82" i="24"/>
  <c r="H82" i="24"/>
  <c r="S81" i="24"/>
  <c r="Q81" i="24"/>
  <c r="R81" i="24" s="1"/>
  <c r="T81" i="24" s="1"/>
  <c r="I81" i="24"/>
  <c r="H81" i="24"/>
  <c r="S80" i="24"/>
  <c r="Q80" i="24"/>
  <c r="R80" i="24" s="1"/>
  <c r="T80" i="24" s="1"/>
  <c r="I80" i="24"/>
  <c r="H80" i="24"/>
  <c r="S79" i="24"/>
  <c r="Q79" i="24"/>
  <c r="R79" i="24" s="1"/>
  <c r="T79" i="24" s="1"/>
  <c r="I79" i="24"/>
  <c r="H79" i="24"/>
  <c r="S78" i="24"/>
  <c r="Q78" i="24"/>
  <c r="R78" i="24" s="1"/>
  <c r="T78" i="24" s="1"/>
  <c r="I78" i="24"/>
  <c r="H78" i="24"/>
  <c r="S77" i="24"/>
  <c r="Q77" i="24"/>
  <c r="R77" i="24" s="1"/>
  <c r="T77" i="24" s="1"/>
  <c r="I77" i="24"/>
  <c r="H77" i="24"/>
  <c r="S76" i="24"/>
  <c r="Q76" i="24"/>
  <c r="R76" i="24" s="1"/>
  <c r="T76" i="24" s="1"/>
  <c r="I76" i="24"/>
  <c r="H76" i="24"/>
  <c r="S75" i="24"/>
  <c r="Q75" i="24"/>
  <c r="R75" i="24" s="1"/>
  <c r="T75" i="24" s="1"/>
  <c r="I75" i="24"/>
  <c r="H75" i="24"/>
  <c r="S74" i="24"/>
  <c r="Q74" i="24"/>
  <c r="R74" i="24" s="1"/>
  <c r="T74" i="24" s="1"/>
  <c r="I74" i="24"/>
  <c r="H74" i="24"/>
  <c r="S73" i="24"/>
  <c r="Q73" i="24"/>
  <c r="R73" i="24" s="1"/>
  <c r="T73" i="24" s="1"/>
  <c r="I73" i="24"/>
  <c r="H73" i="24"/>
  <c r="S72" i="24"/>
  <c r="Q72" i="24"/>
  <c r="R72" i="24" s="1"/>
  <c r="T72" i="24" s="1"/>
  <c r="I72" i="24"/>
  <c r="H72" i="24"/>
  <c r="S71" i="24"/>
  <c r="Q71" i="24"/>
  <c r="R71" i="24" s="1"/>
  <c r="T71" i="24" s="1"/>
  <c r="I71" i="24"/>
  <c r="H71" i="24"/>
  <c r="S70" i="24"/>
  <c r="Q70" i="24"/>
  <c r="R70" i="24" s="1"/>
  <c r="T70" i="24" s="1"/>
  <c r="I70" i="24"/>
  <c r="H70" i="24"/>
  <c r="S69" i="24"/>
  <c r="Q69" i="24"/>
  <c r="R69" i="24" s="1"/>
  <c r="T69" i="24" s="1"/>
  <c r="I69" i="24"/>
  <c r="H69" i="24"/>
  <c r="S68" i="24"/>
  <c r="Q68" i="24"/>
  <c r="R68" i="24" s="1"/>
  <c r="T68" i="24" s="1"/>
  <c r="I68" i="24"/>
  <c r="H68" i="24"/>
  <c r="S67" i="24"/>
  <c r="Q67" i="24"/>
  <c r="R67" i="24" s="1"/>
  <c r="T67" i="24" s="1"/>
  <c r="I67" i="24"/>
  <c r="H67" i="24"/>
  <c r="S66" i="24"/>
  <c r="Q66" i="24"/>
  <c r="R66" i="24" s="1"/>
  <c r="T66" i="24" s="1"/>
  <c r="I66" i="24"/>
  <c r="H66" i="24"/>
  <c r="S65" i="24"/>
  <c r="Q65" i="24"/>
  <c r="R65" i="24" s="1"/>
  <c r="T65" i="24" s="1"/>
  <c r="I65" i="24"/>
  <c r="H65" i="24"/>
  <c r="S64" i="24"/>
  <c r="Q64" i="24"/>
  <c r="R64" i="24" s="1"/>
  <c r="T64" i="24" s="1"/>
  <c r="I64" i="24"/>
  <c r="H64" i="24"/>
  <c r="S63" i="24"/>
  <c r="Q63" i="24"/>
  <c r="R63" i="24" s="1"/>
  <c r="T63" i="24" s="1"/>
  <c r="I63" i="24"/>
  <c r="H63" i="24"/>
  <c r="S62" i="24"/>
  <c r="Q62" i="24"/>
  <c r="R62" i="24" s="1"/>
  <c r="T62" i="24" s="1"/>
  <c r="I62" i="24"/>
  <c r="H62" i="24"/>
  <c r="S61" i="24"/>
  <c r="Q61" i="24"/>
  <c r="R61" i="24" s="1"/>
  <c r="T61" i="24" s="1"/>
  <c r="I61" i="24"/>
  <c r="H61" i="24"/>
  <c r="S60" i="24"/>
  <c r="Q60" i="24"/>
  <c r="R60" i="24" s="1"/>
  <c r="T60" i="24" s="1"/>
  <c r="I60" i="24"/>
  <c r="H60" i="24"/>
  <c r="S59" i="24"/>
  <c r="Q59" i="24"/>
  <c r="R59" i="24" s="1"/>
  <c r="T59" i="24" s="1"/>
  <c r="I59" i="24"/>
  <c r="H59" i="24"/>
  <c r="S58" i="24"/>
  <c r="Q58" i="24"/>
  <c r="R58" i="24" s="1"/>
  <c r="T58" i="24" s="1"/>
  <c r="I58" i="24"/>
  <c r="H58" i="24"/>
  <c r="S57" i="24"/>
  <c r="Q57" i="24"/>
  <c r="R57" i="24" s="1"/>
  <c r="T57" i="24" s="1"/>
  <c r="I57" i="24"/>
  <c r="H57" i="24"/>
  <c r="S56" i="24"/>
  <c r="Q56" i="24"/>
  <c r="R56" i="24" s="1"/>
  <c r="T56" i="24" s="1"/>
  <c r="I56" i="24"/>
  <c r="H56" i="24"/>
  <c r="S55" i="24"/>
  <c r="Q55" i="24"/>
  <c r="R55" i="24" s="1"/>
  <c r="T55" i="24" s="1"/>
  <c r="I55" i="24"/>
  <c r="H55" i="24"/>
  <c r="S54" i="24"/>
  <c r="Q54" i="24"/>
  <c r="R54" i="24" s="1"/>
  <c r="T54" i="24" s="1"/>
  <c r="I54" i="24"/>
  <c r="H54" i="24"/>
  <c r="S53" i="24"/>
  <c r="Q53" i="24"/>
  <c r="R53" i="24" s="1"/>
  <c r="T53" i="24" s="1"/>
  <c r="I53" i="24"/>
  <c r="H53" i="24"/>
  <c r="S52" i="24"/>
  <c r="Q52" i="24"/>
  <c r="R52" i="24" s="1"/>
  <c r="T52" i="24" s="1"/>
  <c r="I52" i="24"/>
  <c r="H52" i="24"/>
  <c r="S51" i="24"/>
  <c r="Q51" i="24"/>
  <c r="R51" i="24" s="1"/>
  <c r="T51" i="24" s="1"/>
  <c r="I51" i="24"/>
  <c r="H51" i="24"/>
  <c r="S50" i="24"/>
  <c r="R50" i="24"/>
  <c r="T50" i="24" s="1"/>
  <c r="Q50" i="24"/>
  <c r="I50" i="24"/>
  <c r="H50" i="24"/>
  <c r="S49" i="24"/>
  <c r="Q49" i="24"/>
  <c r="R49" i="24" s="1"/>
  <c r="T49" i="24" s="1"/>
  <c r="I49" i="24"/>
  <c r="H49" i="24"/>
  <c r="S48" i="24"/>
  <c r="Q48" i="24"/>
  <c r="R48" i="24" s="1"/>
  <c r="T48" i="24" s="1"/>
  <c r="I48" i="24"/>
  <c r="H48" i="24"/>
  <c r="S47" i="24"/>
  <c r="Q47" i="24"/>
  <c r="R47" i="24" s="1"/>
  <c r="T47" i="24" s="1"/>
  <c r="I47" i="24"/>
  <c r="H47" i="24"/>
  <c r="S46" i="24"/>
  <c r="Q46" i="24"/>
  <c r="R46" i="24" s="1"/>
  <c r="T46" i="24" s="1"/>
  <c r="I46" i="24"/>
  <c r="H46" i="24"/>
  <c r="S44" i="24"/>
  <c r="Q44" i="24"/>
  <c r="R44" i="24" s="1"/>
  <c r="T44" i="24" s="1"/>
  <c r="I44" i="24"/>
  <c r="H44" i="24"/>
  <c r="S43" i="24"/>
  <c r="Q43" i="24"/>
  <c r="R43" i="24" s="1"/>
  <c r="T43" i="24" s="1"/>
  <c r="I43" i="24"/>
  <c r="H43" i="24"/>
  <c r="S42" i="24"/>
  <c r="Q42" i="24"/>
  <c r="R42" i="24" s="1"/>
  <c r="T42" i="24" s="1"/>
  <c r="I42" i="24"/>
  <c r="H42" i="24"/>
  <c r="S41" i="24"/>
  <c r="Q41" i="24"/>
  <c r="R41" i="24" s="1"/>
  <c r="T41" i="24" s="1"/>
  <c r="I41" i="24"/>
  <c r="H41" i="24"/>
  <c r="S40" i="24"/>
  <c r="Q40" i="24"/>
  <c r="R40" i="24" s="1"/>
  <c r="T40" i="24" s="1"/>
  <c r="I40" i="24"/>
  <c r="H40" i="24"/>
  <c r="S39" i="24"/>
  <c r="Q39" i="24"/>
  <c r="R39" i="24" s="1"/>
  <c r="T39" i="24" s="1"/>
  <c r="I39" i="24"/>
  <c r="H39" i="24"/>
  <c r="S38" i="24"/>
  <c r="Q38" i="24"/>
  <c r="R38" i="24" s="1"/>
  <c r="T38" i="24" s="1"/>
  <c r="I38" i="24"/>
  <c r="H38" i="24"/>
  <c r="S37" i="24"/>
  <c r="Q37" i="24"/>
  <c r="R37" i="24" s="1"/>
  <c r="T37" i="24" s="1"/>
  <c r="I37" i="24"/>
  <c r="H37" i="24"/>
  <c r="S36" i="24"/>
  <c r="Q36" i="24"/>
  <c r="R36" i="24" s="1"/>
  <c r="T36" i="24" s="1"/>
  <c r="I36" i="24"/>
  <c r="H36" i="24"/>
  <c r="S35" i="24"/>
  <c r="Q35" i="24"/>
  <c r="R35" i="24" s="1"/>
  <c r="T35" i="24" s="1"/>
  <c r="I35" i="24"/>
  <c r="H35" i="24"/>
  <c r="S34" i="24"/>
  <c r="Q34" i="24"/>
  <c r="R34" i="24" s="1"/>
  <c r="T34" i="24" s="1"/>
  <c r="I34" i="24"/>
  <c r="H34" i="24"/>
  <c r="S33" i="24"/>
  <c r="Q33" i="24"/>
  <c r="R33" i="24" s="1"/>
  <c r="T33" i="24" s="1"/>
  <c r="I33" i="24"/>
  <c r="H33" i="24"/>
  <c r="S32" i="24"/>
  <c r="Q32" i="24"/>
  <c r="R32" i="24" s="1"/>
  <c r="T32" i="24" s="1"/>
  <c r="I32" i="24"/>
  <c r="H32" i="24"/>
  <c r="S31" i="24"/>
  <c r="Q31" i="24"/>
  <c r="R31" i="24" s="1"/>
  <c r="T31" i="24" s="1"/>
  <c r="I31" i="24"/>
  <c r="H31" i="24"/>
  <c r="S30" i="24"/>
  <c r="Q30" i="24"/>
  <c r="R30" i="24" s="1"/>
  <c r="T30" i="24" s="1"/>
  <c r="I30" i="24"/>
  <c r="H30" i="24"/>
  <c r="S29" i="24"/>
  <c r="Q29" i="24"/>
  <c r="R29" i="24" s="1"/>
  <c r="T29" i="24" s="1"/>
  <c r="I29" i="24"/>
  <c r="H29" i="24"/>
  <c r="S28" i="24"/>
  <c r="Q28" i="24"/>
  <c r="R28" i="24" s="1"/>
  <c r="T28" i="24" s="1"/>
  <c r="I28" i="24"/>
  <c r="H28" i="24"/>
  <c r="S27" i="24"/>
  <c r="Q27" i="24"/>
  <c r="R27" i="24" s="1"/>
  <c r="T27" i="24" s="1"/>
  <c r="I27" i="24"/>
  <c r="H27" i="24"/>
  <c r="S26" i="24"/>
  <c r="Q26" i="24"/>
  <c r="R26" i="24" s="1"/>
  <c r="T26" i="24" s="1"/>
  <c r="I26" i="24"/>
  <c r="H26" i="24"/>
  <c r="S25" i="24"/>
  <c r="Q25" i="24"/>
  <c r="R25" i="24" s="1"/>
  <c r="T25" i="24" s="1"/>
  <c r="I25" i="24"/>
  <c r="H25" i="24"/>
  <c r="S24" i="24"/>
  <c r="Q24" i="24"/>
  <c r="R24" i="24" s="1"/>
  <c r="T24" i="24" s="1"/>
  <c r="I24" i="24"/>
  <c r="H24" i="24"/>
  <c r="S23" i="24"/>
  <c r="Q23" i="24"/>
  <c r="R23" i="24" s="1"/>
  <c r="T23" i="24" s="1"/>
  <c r="I23" i="24"/>
  <c r="H23" i="24"/>
  <c r="S22" i="24"/>
  <c r="Q22" i="24"/>
  <c r="R22" i="24" s="1"/>
  <c r="T22" i="24" s="1"/>
  <c r="I22" i="24"/>
  <c r="H22" i="24"/>
  <c r="S21" i="24"/>
  <c r="Q21" i="24"/>
  <c r="R21" i="24" s="1"/>
  <c r="T21" i="24" s="1"/>
  <c r="I21" i="24"/>
  <c r="H21" i="24"/>
  <c r="S20" i="24"/>
  <c r="Q20" i="24"/>
  <c r="R20" i="24" s="1"/>
  <c r="T20" i="24" s="1"/>
  <c r="I20" i="24"/>
  <c r="H20" i="24"/>
  <c r="S19" i="24"/>
  <c r="Q19" i="24"/>
  <c r="R19" i="24" s="1"/>
  <c r="T19" i="24" s="1"/>
  <c r="I19" i="24"/>
  <c r="H19" i="24"/>
  <c r="S18" i="24"/>
  <c r="Q18" i="24"/>
  <c r="R18" i="24" s="1"/>
  <c r="T18" i="24" s="1"/>
  <c r="I18" i="24"/>
  <c r="H18" i="24"/>
  <c r="S17" i="24"/>
  <c r="Q17" i="24"/>
  <c r="R17" i="24" s="1"/>
  <c r="T17" i="24" s="1"/>
  <c r="I17" i="24"/>
  <c r="H17" i="24"/>
  <c r="S16" i="24"/>
  <c r="Q16" i="24"/>
  <c r="R16" i="24" s="1"/>
  <c r="T16" i="24" s="1"/>
  <c r="I16" i="24"/>
  <c r="H16" i="24"/>
  <c r="S15" i="24"/>
  <c r="Q15" i="24"/>
  <c r="R15" i="24" s="1"/>
  <c r="T15" i="24" s="1"/>
  <c r="I15" i="24"/>
  <c r="H15" i="24"/>
  <c r="U50" i="23"/>
  <c r="S49" i="23"/>
  <c r="Q49" i="23"/>
  <c r="R49" i="23" s="1"/>
  <c r="T49" i="23" s="1"/>
  <c r="I49" i="23"/>
  <c r="H49" i="23"/>
  <c r="S48" i="23"/>
  <c r="Q48" i="23"/>
  <c r="R48" i="23" s="1"/>
  <c r="T48" i="23" s="1"/>
  <c r="I48" i="23"/>
  <c r="H48" i="23"/>
  <c r="S47" i="23"/>
  <c r="Q47" i="23"/>
  <c r="R47" i="23" s="1"/>
  <c r="T47" i="23" s="1"/>
  <c r="I47" i="23"/>
  <c r="H47" i="23"/>
  <c r="S46" i="23"/>
  <c r="Q46" i="23"/>
  <c r="R46" i="23" s="1"/>
  <c r="T46" i="23" s="1"/>
  <c r="I46" i="23"/>
  <c r="H46" i="23"/>
  <c r="S45" i="23"/>
  <c r="Q45" i="23"/>
  <c r="R45" i="23" s="1"/>
  <c r="T45" i="23" s="1"/>
  <c r="I45" i="23"/>
  <c r="H45" i="23"/>
  <c r="S44" i="23"/>
  <c r="Q44" i="23"/>
  <c r="R44" i="23" s="1"/>
  <c r="T44" i="23" s="1"/>
  <c r="I44" i="23"/>
  <c r="H44" i="23"/>
  <c r="S43" i="23"/>
  <c r="Q43" i="23"/>
  <c r="R43" i="23" s="1"/>
  <c r="T43" i="23" s="1"/>
  <c r="I43" i="23"/>
  <c r="H43" i="23"/>
  <c r="S42" i="23"/>
  <c r="Q42" i="23"/>
  <c r="R42" i="23" s="1"/>
  <c r="T42" i="23" s="1"/>
  <c r="I42" i="23"/>
  <c r="H42" i="23"/>
  <c r="S41" i="23"/>
  <c r="Q41" i="23"/>
  <c r="R41" i="23" s="1"/>
  <c r="T41" i="23" s="1"/>
  <c r="I41" i="23"/>
  <c r="H41" i="23"/>
  <c r="S40" i="23"/>
  <c r="Q40" i="23"/>
  <c r="R40" i="23" s="1"/>
  <c r="T40" i="23" s="1"/>
  <c r="I40" i="23"/>
  <c r="H40" i="23"/>
  <c r="S39" i="23"/>
  <c r="Q39" i="23"/>
  <c r="R39" i="23" s="1"/>
  <c r="T39" i="23" s="1"/>
  <c r="I39" i="23"/>
  <c r="H39" i="23"/>
  <c r="S38" i="23"/>
  <c r="Q38" i="23"/>
  <c r="R38" i="23" s="1"/>
  <c r="T38" i="23" s="1"/>
  <c r="I38" i="23"/>
  <c r="H38" i="23"/>
  <c r="S37" i="23"/>
  <c r="Q37" i="23"/>
  <c r="R37" i="23" s="1"/>
  <c r="T37" i="23" s="1"/>
  <c r="I37" i="23"/>
  <c r="H37" i="23"/>
  <c r="S36" i="23"/>
  <c r="Q36" i="23"/>
  <c r="R36" i="23" s="1"/>
  <c r="T36" i="23" s="1"/>
  <c r="I36" i="23"/>
  <c r="H36" i="23"/>
  <c r="S35" i="23"/>
  <c r="Q35" i="23"/>
  <c r="R35" i="23" s="1"/>
  <c r="T35" i="23" s="1"/>
  <c r="I35" i="23"/>
  <c r="H35" i="23"/>
  <c r="S33" i="23"/>
  <c r="Q33" i="23"/>
  <c r="R33" i="23" s="1"/>
  <c r="T33" i="23" s="1"/>
  <c r="I33" i="23"/>
  <c r="H33" i="23"/>
  <c r="S32" i="23"/>
  <c r="Q32" i="23"/>
  <c r="R32" i="23" s="1"/>
  <c r="T32" i="23" s="1"/>
  <c r="I32" i="23"/>
  <c r="H32" i="23"/>
  <c r="S31" i="23"/>
  <c r="Q31" i="23"/>
  <c r="R31" i="23" s="1"/>
  <c r="T31" i="23" s="1"/>
  <c r="I31" i="23"/>
  <c r="H31" i="23"/>
  <c r="S30" i="23"/>
  <c r="Q30" i="23"/>
  <c r="R30" i="23" s="1"/>
  <c r="T30" i="23" s="1"/>
  <c r="I30" i="23"/>
  <c r="H30" i="23"/>
  <c r="S29" i="23"/>
  <c r="Q29" i="23"/>
  <c r="R29" i="23" s="1"/>
  <c r="T29" i="23" s="1"/>
  <c r="I29" i="23"/>
  <c r="H29" i="23"/>
  <c r="S28" i="23"/>
  <c r="Q28" i="23"/>
  <c r="R28" i="23" s="1"/>
  <c r="T28" i="23" s="1"/>
  <c r="I28" i="23"/>
  <c r="H28" i="23"/>
  <c r="S27" i="23"/>
  <c r="Q27" i="23"/>
  <c r="R27" i="23" s="1"/>
  <c r="T27" i="23" s="1"/>
  <c r="I27" i="23"/>
  <c r="H27" i="23"/>
  <c r="S26" i="23"/>
  <c r="Q26" i="23"/>
  <c r="R26" i="23" s="1"/>
  <c r="T26" i="23" s="1"/>
  <c r="I26" i="23"/>
  <c r="H26" i="23"/>
  <c r="S25" i="23"/>
  <c r="Q25" i="23"/>
  <c r="R25" i="23" s="1"/>
  <c r="T25" i="23" s="1"/>
  <c r="I25" i="23"/>
  <c r="H25" i="23"/>
  <c r="S24" i="23"/>
  <c r="Q24" i="23"/>
  <c r="R24" i="23" s="1"/>
  <c r="T24" i="23" s="1"/>
  <c r="I24" i="23"/>
  <c r="H24" i="23"/>
  <c r="S23" i="23"/>
  <c r="Q23" i="23"/>
  <c r="R23" i="23" s="1"/>
  <c r="T23" i="23" s="1"/>
  <c r="I23" i="23"/>
  <c r="H23" i="23"/>
  <c r="S22" i="23"/>
  <c r="Q22" i="23"/>
  <c r="R22" i="23" s="1"/>
  <c r="T22" i="23" s="1"/>
  <c r="I22" i="23"/>
  <c r="H22" i="23"/>
  <c r="S21" i="23"/>
  <c r="Q21" i="23"/>
  <c r="R21" i="23" s="1"/>
  <c r="T21" i="23" s="1"/>
  <c r="I21" i="23"/>
  <c r="H21" i="23"/>
  <c r="S20" i="23"/>
  <c r="Q20" i="23"/>
  <c r="R20" i="23" s="1"/>
  <c r="T20" i="23" s="1"/>
  <c r="I20" i="23"/>
  <c r="H20" i="23"/>
  <c r="S18" i="23"/>
  <c r="Q18" i="23"/>
  <c r="R18" i="23" s="1"/>
  <c r="T18" i="23" s="1"/>
  <c r="I18" i="23"/>
  <c r="H18" i="23"/>
  <c r="S17" i="23"/>
  <c r="Q17" i="23"/>
  <c r="R17" i="23" s="1"/>
  <c r="T17" i="23" s="1"/>
  <c r="I17" i="23"/>
  <c r="H17" i="23"/>
  <c r="S16" i="23"/>
  <c r="Q16" i="23"/>
  <c r="R16" i="23" s="1"/>
  <c r="T16" i="23" s="1"/>
  <c r="I16" i="23"/>
  <c r="H16" i="23"/>
  <c r="S15" i="23"/>
  <c r="Q15" i="23"/>
  <c r="R15" i="23" s="1"/>
  <c r="T15" i="23" s="1"/>
  <c r="I15" i="23"/>
  <c r="H15" i="23"/>
  <c r="U25" i="22"/>
  <c r="S24" i="22"/>
  <c r="Q24" i="22"/>
  <c r="R24" i="22" s="1"/>
  <c r="T24" i="22" s="1"/>
  <c r="H24" i="22"/>
  <c r="I24" i="22" s="1"/>
  <c r="S23" i="22"/>
  <c r="Q23" i="22"/>
  <c r="R23" i="22" s="1"/>
  <c r="T23" i="22" s="1"/>
  <c r="H23" i="22"/>
  <c r="I23" i="22" s="1"/>
  <c r="S22" i="22"/>
  <c r="Q22" i="22"/>
  <c r="R22" i="22" s="1"/>
  <c r="T22" i="22" s="1"/>
  <c r="H22" i="22"/>
  <c r="I22" i="22" s="1"/>
  <c r="S21" i="22"/>
  <c r="Q21" i="22"/>
  <c r="R21" i="22" s="1"/>
  <c r="T21" i="22" s="1"/>
  <c r="H21" i="22"/>
  <c r="I21" i="22" s="1"/>
  <c r="S20" i="22"/>
  <c r="Q20" i="22"/>
  <c r="R20" i="22" s="1"/>
  <c r="T20" i="22" s="1"/>
  <c r="H20" i="22"/>
  <c r="I20" i="22" s="1"/>
  <c r="S19" i="22"/>
  <c r="Q19" i="22"/>
  <c r="R19" i="22" s="1"/>
  <c r="T19" i="22" s="1"/>
  <c r="H19" i="22"/>
  <c r="I19" i="22" s="1"/>
  <c r="S18" i="22"/>
  <c r="Q18" i="22"/>
  <c r="R18" i="22" s="1"/>
  <c r="T18" i="22" s="1"/>
  <c r="H18" i="22"/>
  <c r="I18" i="22" s="1"/>
  <c r="S17" i="22"/>
  <c r="Q17" i="22"/>
  <c r="R17" i="22" s="1"/>
  <c r="T17" i="22" s="1"/>
  <c r="H17" i="22"/>
  <c r="I17" i="22" s="1"/>
  <c r="S16" i="22"/>
  <c r="Q16" i="22"/>
  <c r="R16" i="22" s="1"/>
  <c r="T16" i="22" s="1"/>
  <c r="H16" i="22"/>
  <c r="I16" i="22" s="1"/>
  <c r="S15" i="22"/>
  <c r="Q15" i="22"/>
  <c r="R15" i="22" s="1"/>
  <c r="T15" i="22" s="1"/>
  <c r="H15" i="22"/>
  <c r="I15" i="22" s="1"/>
  <c r="U32" i="21"/>
  <c r="S31" i="21"/>
  <c r="Q31" i="21"/>
  <c r="R31" i="21" s="1"/>
  <c r="T31" i="21" s="1"/>
  <c r="I31" i="21"/>
  <c r="H31" i="21"/>
  <c r="S30" i="21"/>
  <c r="Q30" i="21"/>
  <c r="R30" i="21" s="1"/>
  <c r="T30" i="21" s="1"/>
  <c r="I30" i="21"/>
  <c r="H30" i="21"/>
  <c r="S29" i="21"/>
  <c r="Q29" i="21"/>
  <c r="R29" i="21" s="1"/>
  <c r="T29" i="21" s="1"/>
  <c r="I29" i="21"/>
  <c r="H29" i="21"/>
  <c r="S28" i="21"/>
  <c r="Q28" i="21"/>
  <c r="R28" i="21" s="1"/>
  <c r="T28" i="21" s="1"/>
  <c r="I28" i="21"/>
  <c r="H28" i="21"/>
  <c r="S27" i="21"/>
  <c r="Q27" i="21"/>
  <c r="R27" i="21" s="1"/>
  <c r="T27" i="21" s="1"/>
  <c r="I27" i="21"/>
  <c r="H27" i="21"/>
  <c r="S26" i="21"/>
  <c r="Q26" i="21"/>
  <c r="R26" i="21" s="1"/>
  <c r="T26" i="21" s="1"/>
  <c r="I26" i="21"/>
  <c r="H26" i="21"/>
  <c r="S23" i="21"/>
  <c r="Q23" i="21"/>
  <c r="R23" i="21" s="1"/>
  <c r="T23" i="21" s="1"/>
  <c r="I23" i="21"/>
  <c r="H23" i="21"/>
  <c r="S22" i="21"/>
  <c r="Q22" i="21"/>
  <c r="R22" i="21" s="1"/>
  <c r="T22" i="21" s="1"/>
  <c r="I22" i="21"/>
  <c r="H22" i="21"/>
  <c r="S21" i="21"/>
  <c r="Q21" i="21"/>
  <c r="R21" i="21" s="1"/>
  <c r="T21" i="21" s="1"/>
  <c r="I21" i="21"/>
  <c r="H21" i="21"/>
  <c r="S20" i="21"/>
  <c r="Q20" i="21"/>
  <c r="R20" i="21" s="1"/>
  <c r="T20" i="21" s="1"/>
  <c r="I20" i="21"/>
  <c r="H20" i="21"/>
  <c r="S19" i="21"/>
  <c r="Q19" i="21"/>
  <c r="R19" i="21" s="1"/>
  <c r="T19" i="21" s="1"/>
  <c r="I19" i="21"/>
  <c r="H19" i="21"/>
  <c r="S17" i="21"/>
  <c r="Q17" i="21"/>
  <c r="R17" i="21" s="1"/>
  <c r="T17" i="21" s="1"/>
  <c r="I17" i="21"/>
  <c r="H17" i="21"/>
  <c r="S16" i="21"/>
  <c r="Q16" i="21"/>
  <c r="R16" i="21" s="1"/>
  <c r="T16" i="21" s="1"/>
  <c r="I16" i="21"/>
  <c r="H16" i="21"/>
  <c r="S15" i="21"/>
  <c r="Q15" i="21"/>
  <c r="R15" i="21" s="1"/>
  <c r="T15" i="21" s="1"/>
  <c r="I15" i="21"/>
  <c r="H15" i="21"/>
  <c r="U43" i="20"/>
  <c r="S42" i="20"/>
  <c r="Q42" i="20"/>
  <c r="R42" i="20" s="1"/>
  <c r="T42" i="20" s="1"/>
  <c r="I42" i="20"/>
  <c r="H42" i="20"/>
  <c r="S41" i="20"/>
  <c r="Q41" i="20"/>
  <c r="R41" i="20" s="1"/>
  <c r="T41" i="20" s="1"/>
  <c r="I41" i="20"/>
  <c r="H41" i="20"/>
  <c r="S40" i="20"/>
  <c r="Q40" i="20"/>
  <c r="R40" i="20" s="1"/>
  <c r="T40" i="20" s="1"/>
  <c r="I40" i="20"/>
  <c r="H40" i="20"/>
  <c r="S39" i="20"/>
  <c r="Q39" i="20"/>
  <c r="R39" i="20" s="1"/>
  <c r="T39" i="20" s="1"/>
  <c r="I39" i="20"/>
  <c r="H39" i="20"/>
  <c r="S38" i="20"/>
  <c r="Q38" i="20"/>
  <c r="R38" i="20" s="1"/>
  <c r="T38" i="20" s="1"/>
  <c r="I38" i="20"/>
  <c r="H38" i="20"/>
  <c r="S37" i="20"/>
  <c r="Q37" i="20"/>
  <c r="R37" i="20" s="1"/>
  <c r="T37" i="20" s="1"/>
  <c r="I37" i="20"/>
  <c r="H37" i="20"/>
  <c r="S36" i="20"/>
  <c r="Q36" i="20"/>
  <c r="R36" i="20" s="1"/>
  <c r="T36" i="20" s="1"/>
  <c r="I36" i="20"/>
  <c r="H36" i="20"/>
  <c r="S35" i="20"/>
  <c r="Q35" i="20"/>
  <c r="R35" i="20" s="1"/>
  <c r="T35" i="20" s="1"/>
  <c r="I35" i="20"/>
  <c r="H35" i="20"/>
  <c r="S34" i="20"/>
  <c r="Q34" i="20"/>
  <c r="R34" i="20" s="1"/>
  <c r="T34" i="20" s="1"/>
  <c r="I34" i="20"/>
  <c r="H34" i="20"/>
  <c r="S33" i="20"/>
  <c r="Q33" i="20"/>
  <c r="R33" i="20" s="1"/>
  <c r="T33" i="20" s="1"/>
  <c r="I33" i="20"/>
  <c r="H33" i="20"/>
  <c r="S32" i="20"/>
  <c r="Q32" i="20"/>
  <c r="R32" i="20" s="1"/>
  <c r="T32" i="20" s="1"/>
  <c r="I32" i="20"/>
  <c r="H32" i="20"/>
  <c r="S31" i="20"/>
  <c r="Q31" i="20"/>
  <c r="R31" i="20" s="1"/>
  <c r="T31" i="20" s="1"/>
  <c r="I31" i="20"/>
  <c r="H31" i="20"/>
  <c r="S30" i="20"/>
  <c r="Q30" i="20"/>
  <c r="R30" i="20" s="1"/>
  <c r="T30" i="20" s="1"/>
  <c r="I30" i="20"/>
  <c r="H30" i="20"/>
  <c r="S29" i="20"/>
  <c r="Q29" i="20"/>
  <c r="R29" i="20" s="1"/>
  <c r="T29" i="20" s="1"/>
  <c r="I29" i="20"/>
  <c r="H29" i="20"/>
  <c r="S28" i="20"/>
  <c r="Q28" i="20"/>
  <c r="R28" i="20" s="1"/>
  <c r="T28" i="20" s="1"/>
  <c r="I28" i="20"/>
  <c r="H28" i="20"/>
  <c r="S27" i="20"/>
  <c r="Q27" i="20"/>
  <c r="R27" i="20" s="1"/>
  <c r="T27" i="20" s="1"/>
  <c r="I27" i="20"/>
  <c r="H27" i="20"/>
  <c r="S26" i="20"/>
  <c r="Q26" i="20"/>
  <c r="R26" i="20" s="1"/>
  <c r="T26" i="20" s="1"/>
  <c r="I26" i="20"/>
  <c r="H26" i="20"/>
  <c r="S25" i="20"/>
  <c r="Q25" i="20"/>
  <c r="R25" i="20" s="1"/>
  <c r="T25" i="20" s="1"/>
  <c r="I25" i="20"/>
  <c r="H25" i="20"/>
  <c r="S23" i="20"/>
  <c r="Q23" i="20"/>
  <c r="R23" i="20" s="1"/>
  <c r="T23" i="20" s="1"/>
  <c r="I23" i="20"/>
  <c r="H23" i="20"/>
  <c r="S22" i="20"/>
  <c r="Q22" i="20"/>
  <c r="R22" i="20" s="1"/>
  <c r="T22" i="20" s="1"/>
  <c r="I22" i="20"/>
  <c r="H22" i="20"/>
  <c r="S21" i="20"/>
  <c r="R21" i="20"/>
  <c r="T21" i="20" s="1"/>
  <c r="Q21" i="20"/>
  <c r="I21" i="20"/>
  <c r="H21" i="20"/>
  <c r="S20" i="20"/>
  <c r="Q20" i="20"/>
  <c r="R20" i="20" s="1"/>
  <c r="T20" i="20" s="1"/>
  <c r="I20" i="20"/>
  <c r="H20" i="20"/>
  <c r="S19" i="20"/>
  <c r="R19" i="20"/>
  <c r="T19" i="20" s="1"/>
  <c r="Q19" i="20"/>
  <c r="I19" i="20"/>
  <c r="H19" i="20"/>
  <c r="S18" i="20"/>
  <c r="Q18" i="20"/>
  <c r="R18" i="20" s="1"/>
  <c r="T18" i="20" s="1"/>
  <c r="I18" i="20"/>
  <c r="H18" i="20"/>
  <c r="S17" i="20"/>
  <c r="Q17" i="20"/>
  <c r="R17" i="20" s="1"/>
  <c r="T17" i="20" s="1"/>
  <c r="I17" i="20"/>
  <c r="H17" i="20"/>
  <c r="S16" i="20"/>
  <c r="Q16" i="20"/>
  <c r="R16" i="20" s="1"/>
  <c r="T16" i="20" s="1"/>
  <c r="I16" i="20"/>
  <c r="H16" i="20"/>
  <c r="S15" i="20"/>
  <c r="Q15" i="20"/>
  <c r="R15" i="20" s="1"/>
  <c r="T15" i="20" s="1"/>
  <c r="I15" i="20"/>
  <c r="H15" i="20"/>
  <c r="U39" i="19"/>
  <c r="S37" i="19"/>
  <c r="Q37" i="19"/>
  <c r="R37" i="19" s="1"/>
  <c r="T37" i="19" s="1"/>
  <c r="I37" i="19"/>
  <c r="H37" i="19"/>
  <c r="S36" i="19"/>
  <c r="Q36" i="19"/>
  <c r="R36" i="19" s="1"/>
  <c r="T36" i="19" s="1"/>
  <c r="I36" i="19"/>
  <c r="H36" i="19"/>
  <c r="S35" i="19"/>
  <c r="Q35" i="19"/>
  <c r="R35" i="19" s="1"/>
  <c r="T35" i="19" s="1"/>
  <c r="I35" i="19"/>
  <c r="H35" i="19"/>
  <c r="S34" i="19"/>
  <c r="R34" i="19"/>
  <c r="T34" i="19" s="1"/>
  <c r="Q34" i="19"/>
  <c r="I34" i="19"/>
  <c r="H34" i="19"/>
  <c r="S33" i="19"/>
  <c r="Q33" i="19"/>
  <c r="R33" i="19" s="1"/>
  <c r="T33" i="19" s="1"/>
  <c r="I33" i="19"/>
  <c r="H33" i="19"/>
  <c r="S32" i="19"/>
  <c r="Q32" i="19"/>
  <c r="R32" i="19" s="1"/>
  <c r="T32" i="19" s="1"/>
  <c r="I32" i="19"/>
  <c r="H32" i="19"/>
  <c r="S31" i="19"/>
  <c r="Q31" i="19"/>
  <c r="R31" i="19" s="1"/>
  <c r="T31" i="19" s="1"/>
  <c r="I31" i="19"/>
  <c r="H31" i="19"/>
  <c r="S30" i="19"/>
  <c r="Q30" i="19"/>
  <c r="R30" i="19" s="1"/>
  <c r="T30" i="19" s="1"/>
  <c r="I30" i="19"/>
  <c r="H30" i="19"/>
  <c r="S29" i="19"/>
  <c r="Q29" i="19"/>
  <c r="R29" i="19" s="1"/>
  <c r="T29" i="19" s="1"/>
  <c r="I29" i="19"/>
  <c r="H29" i="19"/>
  <c r="S28" i="19"/>
  <c r="Q28" i="19"/>
  <c r="R28" i="19" s="1"/>
  <c r="T28" i="19" s="1"/>
  <c r="I28" i="19"/>
  <c r="H28" i="19"/>
  <c r="S27" i="19"/>
  <c r="Q27" i="19"/>
  <c r="R27" i="19" s="1"/>
  <c r="T27" i="19" s="1"/>
  <c r="I27" i="19"/>
  <c r="H27" i="19"/>
  <c r="S26" i="19"/>
  <c r="Q26" i="19"/>
  <c r="R26" i="19" s="1"/>
  <c r="T26" i="19" s="1"/>
  <c r="I26" i="19"/>
  <c r="H26" i="19"/>
  <c r="S25" i="19"/>
  <c r="Q25" i="19"/>
  <c r="R25" i="19" s="1"/>
  <c r="T25" i="19" s="1"/>
  <c r="I25" i="19"/>
  <c r="H25" i="19"/>
  <c r="S24" i="19"/>
  <c r="R24" i="19"/>
  <c r="T24" i="19" s="1"/>
  <c r="Q24" i="19"/>
  <c r="I24" i="19"/>
  <c r="H24" i="19"/>
  <c r="S23" i="19"/>
  <c r="Q23" i="19"/>
  <c r="R23" i="19" s="1"/>
  <c r="T23" i="19" s="1"/>
  <c r="I23" i="19"/>
  <c r="H23" i="19"/>
  <c r="S22" i="19"/>
  <c r="Q22" i="19"/>
  <c r="R22" i="19" s="1"/>
  <c r="T22" i="19" s="1"/>
  <c r="I22" i="19"/>
  <c r="H22" i="19"/>
  <c r="S21" i="19"/>
  <c r="Q21" i="19"/>
  <c r="R21" i="19" s="1"/>
  <c r="T21" i="19" s="1"/>
  <c r="I21" i="19"/>
  <c r="H21" i="19"/>
  <c r="S20" i="19"/>
  <c r="Q20" i="19"/>
  <c r="R20" i="19" s="1"/>
  <c r="T20" i="19" s="1"/>
  <c r="H20" i="19"/>
  <c r="I20" i="19" s="1"/>
  <c r="S19" i="19"/>
  <c r="Q19" i="19"/>
  <c r="R19" i="19" s="1"/>
  <c r="T19" i="19" s="1"/>
  <c r="I19" i="19"/>
  <c r="H19" i="19"/>
  <c r="S18" i="19"/>
  <c r="Q18" i="19"/>
  <c r="R18" i="19" s="1"/>
  <c r="T18" i="19" s="1"/>
  <c r="I18" i="19"/>
  <c r="H18" i="19"/>
  <c r="S17" i="19"/>
  <c r="Q17" i="19"/>
  <c r="R17" i="19" s="1"/>
  <c r="T17" i="19" s="1"/>
  <c r="I17" i="19"/>
  <c r="H17" i="19"/>
  <c r="S16" i="19"/>
  <c r="Q16" i="19"/>
  <c r="R16" i="19" s="1"/>
  <c r="T16" i="19" s="1"/>
  <c r="H16" i="19"/>
  <c r="I16" i="19" s="1"/>
  <c r="S15" i="19"/>
  <c r="Q15" i="19"/>
  <c r="R15" i="19" s="1"/>
  <c r="T15" i="19" s="1"/>
  <c r="I15" i="19"/>
  <c r="H15" i="19"/>
  <c r="U37" i="18"/>
  <c r="S35" i="18"/>
  <c r="Q35" i="18"/>
  <c r="R35" i="18" s="1"/>
  <c r="T35" i="18" s="1"/>
  <c r="I35" i="18"/>
  <c r="H35" i="18"/>
  <c r="S34" i="18"/>
  <c r="Q34" i="18"/>
  <c r="R34" i="18" s="1"/>
  <c r="T34" i="18" s="1"/>
  <c r="I34" i="18"/>
  <c r="H34" i="18"/>
  <c r="S33" i="18"/>
  <c r="Q33" i="18"/>
  <c r="R33" i="18" s="1"/>
  <c r="T33" i="18" s="1"/>
  <c r="I33" i="18"/>
  <c r="H33" i="18"/>
  <c r="S32" i="18"/>
  <c r="Q32" i="18"/>
  <c r="R32" i="18" s="1"/>
  <c r="T32" i="18" s="1"/>
  <c r="I32" i="18"/>
  <c r="H32" i="18"/>
  <c r="S31" i="18"/>
  <c r="Q31" i="18"/>
  <c r="R31" i="18" s="1"/>
  <c r="T31" i="18" s="1"/>
  <c r="I31" i="18"/>
  <c r="H31" i="18"/>
  <c r="S30" i="18"/>
  <c r="Q30" i="18"/>
  <c r="R30" i="18" s="1"/>
  <c r="T30" i="18" s="1"/>
  <c r="I30" i="18"/>
  <c r="H30" i="18"/>
  <c r="S29" i="18"/>
  <c r="Q29" i="18"/>
  <c r="R29" i="18" s="1"/>
  <c r="T29" i="18" s="1"/>
  <c r="I29" i="18"/>
  <c r="H29" i="18"/>
  <c r="S28" i="18"/>
  <c r="Q28" i="18"/>
  <c r="R28" i="18" s="1"/>
  <c r="T28" i="18" s="1"/>
  <c r="I28" i="18"/>
  <c r="H28" i="18"/>
  <c r="S27" i="18"/>
  <c r="Q27" i="18"/>
  <c r="R27" i="18" s="1"/>
  <c r="T27" i="18" s="1"/>
  <c r="I27" i="18"/>
  <c r="H27" i="18"/>
  <c r="S26" i="18"/>
  <c r="Q26" i="18"/>
  <c r="R26" i="18" s="1"/>
  <c r="T26" i="18" s="1"/>
  <c r="I26" i="18"/>
  <c r="H26" i="18"/>
  <c r="S25" i="18"/>
  <c r="Q25" i="18"/>
  <c r="R25" i="18" s="1"/>
  <c r="T25" i="18" s="1"/>
  <c r="I25" i="18"/>
  <c r="H25" i="18"/>
  <c r="S24" i="18"/>
  <c r="Q24" i="18"/>
  <c r="R24" i="18" s="1"/>
  <c r="T24" i="18" s="1"/>
  <c r="I24" i="18"/>
  <c r="H24" i="18"/>
  <c r="S23" i="18"/>
  <c r="Q23" i="18"/>
  <c r="R23" i="18" s="1"/>
  <c r="T23" i="18" s="1"/>
  <c r="I23" i="18"/>
  <c r="H23" i="18"/>
  <c r="S22" i="18"/>
  <c r="Q22" i="18"/>
  <c r="R22" i="18" s="1"/>
  <c r="T22" i="18" s="1"/>
  <c r="I22" i="18"/>
  <c r="H22" i="18"/>
  <c r="S21" i="18"/>
  <c r="Q21" i="18"/>
  <c r="R21" i="18" s="1"/>
  <c r="T21" i="18" s="1"/>
  <c r="I21" i="18"/>
  <c r="H21" i="18"/>
  <c r="S20" i="18"/>
  <c r="Q20" i="18"/>
  <c r="R20" i="18" s="1"/>
  <c r="T20" i="18" s="1"/>
  <c r="I20" i="18"/>
  <c r="H20" i="18"/>
  <c r="S19" i="18"/>
  <c r="Q19" i="18"/>
  <c r="R19" i="18" s="1"/>
  <c r="T19" i="18" s="1"/>
  <c r="I19" i="18"/>
  <c r="H19" i="18"/>
  <c r="S18" i="18"/>
  <c r="Q18" i="18"/>
  <c r="R18" i="18" s="1"/>
  <c r="T18" i="18" s="1"/>
  <c r="I18" i="18"/>
  <c r="H18" i="18"/>
  <c r="S17" i="18"/>
  <c r="Q17" i="18"/>
  <c r="R17" i="18" s="1"/>
  <c r="T17" i="18" s="1"/>
  <c r="I17" i="18"/>
  <c r="H17" i="18"/>
  <c r="S16" i="18"/>
  <c r="Q16" i="18"/>
  <c r="R16" i="18" s="1"/>
  <c r="T16" i="18" s="1"/>
  <c r="I16" i="18"/>
  <c r="H16" i="18"/>
  <c r="S15" i="18"/>
  <c r="Q15" i="18"/>
  <c r="R15" i="18" s="1"/>
  <c r="T15" i="18" s="1"/>
  <c r="I15" i="18"/>
  <c r="H15" i="18"/>
  <c r="U39" i="17"/>
  <c r="S38" i="17"/>
  <c r="Q38" i="17"/>
  <c r="R38" i="17" s="1"/>
  <c r="T38" i="17" s="1"/>
  <c r="I38" i="17"/>
  <c r="H38" i="17"/>
  <c r="S37" i="17"/>
  <c r="Q37" i="17"/>
  <c r="R37" i="17" s="1"/>
  <c r="T37" i="17" s="1"/>
  <c r="I37" i="17"/>
  <c r="H37" i="17"/>
  <c r="S36" i="17"/>
  <c r="Q36" i="17"/>
  <c r="R36" i="17" s="1"/>
  <c r="T36" i="17" s="1"/>
  <c r="I36" i="17"/>
  <c r="H36" i="17"/>
  <c r="S35" i="17"/>
  <c r="Q35" i="17"/>
  <c r="R35" i="17" s="1"/>
  <c r="T35" i="17" s="1"/>
  <c r="I35" i="17"/>
  <c r="H35" i="17"/>
  <c r="S34" i="17"/>
  <c r="Q34" i="17"/>
  <c r="R34" i="17" s="1"/>
  <c r="T34" i="17" s="1"/>
  <c r="I34" i="17"/>
  <c r="H34" i="17"/>
  <c r="S33" i="17"/>
  <c r="Q33" i="17"/>
  <c r="R33" i="17" s="1"/>
  <c r="T33" i="17" s="1"/>
  <c r="I33" i="17"/>
  <c r="H33" i="17"/>
  <c r="S32" i="17"/>
  <c r="Q32" i="17"/>
  <c r="R32" i="17" s="1"/>
  <c r="T32" i="17" s="1"/>
  <c r="I32" i="17"/>
  <c r="H32" i="17"/>
  <c r="S31" i="17"/>
  <c r="Q31" i="17"/>
  <c r="R31" i="17" s="1"/>
  <c r="T31" i="17" s="1"/>
  <c r="I31" i="17"/>
  <c r="H31" i="17"/>
  <c r="S30" i="17"/>
  <c r="Q30" i="17"/>
  <c r="R30" i="17" s="1"/>
  <c r="T30" i="17" s="1"/>
  <c r="I30" i="17"/>
  <c r="H30" i="17"/>
  <c r="S29" i="17"/>
  <c r="Q29" i="17"/>
  <c r="R29" i="17" s="1"/>
  <c r="T29" i="17" s="1"/>
  <c r="I29" i="17"/>
  <c r="H29" i="17"/>
  <c r="S28" i="17"/>
  <c r="Q28" i="17"/>
  <c r="R28" i="17" s="1"/>
  <c r="T28" i="17" s="1"/>
  <c r="I28" i="17"/>
  <c r="H28" i="17"/>
  <c r="S27" i="17"/>
  <c r="Q27" i="17"/>
  <c r="R27" i="17" s="1"/>
  <c r="T27" i="17" s="1"/>
  <c r="I27" i="17"/>
  <c r="H27" i="17"/>
  <c r="S26" i="17"/>
  <c r="Q26" i="17"/>
  <c r="R26" i="17" s="1"/>
  <c r="T26" i="17" s="1"/>
  <c r="I26" i="17"/>
  <c r="H26" i="17"/>
  <c r="S25" i="17"/>
  <c r="Q25" i="17"/>
  <c r="R25" i="17" s="1"/>
  <c r="T25" i="17" s="1"/>
  <c r="I25" i="17"/>
  <c r="H25" i="17"/>
  <c r="S24" i="17"/>
  <c r="Q24" i="17"/>
  <c r="R24" i="17" s="1"/>
  <c r="T24" i="17" s="1"/>
  <c r="I24" i="17"/>
  <c r="H24" i="17"/>
  <c r="S23" i="17"/>
  <c r="Q23" i="17"/>
  <c r="R23" i="17" s="1"/>
  <c r="T23" i="17" s="1"/>
  <c r="I23" i="17"/>
  <c r="H23" i="17"/>
  <c r="S21" i="17"/>
  <c r="Q21" i="17"/>
  <c r="R21" i="17" s="1"/>
  <c r="T21" i="17" s="1"/>
  <c r="I21" i="17"/>
  <c r="H21" i="17"/>
  <c r="S20" i="17"/>
  <c r="Q20" i="17"/>
  <c r="R20" i="17" s="1"/>
  <c r="T20" i="17" s="1"/>
  <c r="I20" i="17"/>
  <c r="H20" i="17"/>
  <c r="S19" i="17"/>
  <c r="Q19" i="17"/>
  <c r="R19" i="17" s="1"/>
  <c r="T19" i="17" s="1"/>
  <c r="I19" i="17"/>
  <c r="H19" i="17"/>
  <c r="S18" i="17"/>
  <c r="Q18" i="17"/>
  <c r="R18" i="17" s="1"/>
  <c r="T18" i="17" s="1"/>
  <c r="I18" i="17"/>
  <c r="H18" i="17"/>
  <c r="S17" i="17"/>
  <c r="Q17" i="17"/>
  <c r="R17" i="17" s="1"/>
  <c r="T17" i="17" s="1"/>
  <c r="I17" i="17"/>
  <c r="H17" i="17"/>
  <c r="S16" i="17"/>
  <c r="Q16" i="17"/>
  <c r="R16" i="17" s="1"/>
  <c r="T16" i="17" s="1"/>
  <c r="I16" i="17"/>
  <c r="H16" i="17"/>
  <c r="Q15" i="17"/>
  <c r="R15" i="17" s="1"/>
  <c r="T15" i="17" s="1"/>
  <c r="I15" i="17"/>
  <c r="H15" i="17"/>
  <c r="U31" i="16"/>
  <c r="S30" i="16"/>
  <c r="Q30" i="16"/>
  <c r="R30" i="16" s="1"/>
  <c r="T30" i="16" s="1"/>
  <c r="I30" i="16"/>
  <c r="H30" i="16"/>
  <c r="S27" i="16"/>
  <c r="Q27" i="16"/>
  <c r="R27" i="16" s="1"/>
  <c r="T27" i="16" s="1"/>
  <c r="I27" i="16"/>
  <c r="H27" i="16"/>
  <c r="S26" i="16"/>
  <c r="Q26" i="16"/>
  <c r="R26" i="16" s="1"/>
  <c r="T26" i="16" s="1"/>
  <c r="I26" i="16"/>
  <c r="H26" i="16"/>
  <c r="S25" i="16"/>
  <c r="Q25" i="16"/>
  <c r="R25" i="16" s="1"/>
  <c r="T25" i="16" s="1"/>
  <c r="I25" i="16"/>
  <c r="H25" i="16"/>
  <c r="S24" i="16"/>
  <c r="Q24" i="16"/>
  <c r="R24" i="16" s="1"/>
  <c r="T24" i="16" s="1"/>
  <c r="I24" i="16"/>
  <c r="H24" i="16"/>
  <c r="S23" i="16"/>
  <c r="Q23" i="16"/>
  <c r="R23" i="16" s="1"/>
  <c r="T23" i="16" s="1"/>
  <c r="I23" i="16"/>
  <c r="H23" i="16"/>
  <c r="S22" i="16"/>
  <c r="Q22" i="16"/>
  <c r="R22" i="16" s="1"/>
  <c r="T22" i="16" s="1"/>
  <c r="I22" i="16"/>
  <c r="H22" i="16"/>
  <c r="S21" i="16"/>
  <c r="Q21" i="16"/>
  <c r="R21" i="16" s="1"/>
  <c r="T21" i="16" s="1"/>
  <c r="I21" i="16"/>
  <c r="H21" i="16"/>
  <c r="S20" i="16"/>
  <c r="Q20" i="16"/>
  <c r="R20" i="16" s="1"/>
  <c r="T20" i="16" s="1"/>
  <c r="I20" i="16"/>
  <c r="H20" i="16"/>
  <c r="S19" i="16"/>
  <c r="Q19" i="16"/>
  <c r="R19" i="16" s="1"/>
  <c r="T19" i="16" s="1"/>
  <c r="I19" i="16"/>
  <c r="H19" i="16"/>
  <c r="S18" i="16"/>
  <c r="Q18" i="16"/>
  <c r="R18" i="16" s="1"/>
  <c r="T18" i="16" s="1"/>
  <c r="I18" i="16"/>
  <c r="H18" i="16"/>
  <c r="S17" i="16"/>
  <c r="Q17" i="16"/>
  <c r="R17" i="16" s="1"/>
  <c r="T17" i="16" s="1"/>
  <c r="I17" i="16"/>
  <c r="H17" i="16"/>
  <c r="S16" i="16"/>
  <c r="Q16" i="16"/>
  <c r="R16" i="16" s="1"/>
  <c r="T16" i="16" s="1"/>
  <c r="I16" i="16"/>
  <c r="H16" i="16"/>
  <c r="S15" i="16"/>
  <c r="Q15" i="16"/>
  <c r="R15" i="16" s="1"/>
  <c r="T15" i="16" s="1"/>
  <c r="I15" i="16"/>
  <c r="H15" i="16"/>
  <c r="H25" i="22" l="1"/>
  <c r="S142" i="24"/>
  <c r="H142" i="24"/>
  <c r="I142" i="24"/>
  <c r="I50" i="23"/>
  <c r="S43" i="20"/>
  <c r="S25" i="22"/>
  <c r="H50" i="23"/>
  <c r="S50" i="23"/>
  <c r="I25" i="22"/>
  <c r="I32" i="21"/>
  <c r="T32" i="21"/>
  <c r="H32" i="21"/>
  <c r="S32" i="21"/>
  <c r="H43" i="20"/>
  <c r="I43" i="20"/>
  <c r="S39" i="19"/>
  <c r="T39" i="19"/>
  <c r="H39" i="19"/>
  <c r="I37" i="18"/>
  <c r="S37" i="18"/>
  <c r="H37" i="18"/>
  <c r="I39" i="17"/>
  <c r="H39" i="17"/>
  <c r="S39" i="17"/>
  <c r="H31" i="16"/>
  <c r="I31" i="16"/>
  <c r="S31" i="16"/>
  <c r="T142" i="24"/>
  <c r="T50" i="23"/>
  <c r="T25" i="22"/>
  <c r="T43" i="20"/>
  <c r="I39" i="19"/>
  <c r="T37" i="18"/>
  <c r="T39" i="17"/>
  <c r="T31" i="16"/>
  <c r="H37" i="7"/>
  <c r="I37" i="7"/>
  <c r="Q37" i="7"/>
  <c r="R37" i="7" s="1"/>
  <c r="T37" i="7" s="1"/>
  <c r="S37" i="7"/>
  <c r="H36" i="7"/>
  <c r="I36" i="7"/>
  <c r="Q36" i="7"/>
  <c r="R36" i="7" s="1"/>
  <c r="T36" i="7" s="1"/>
  <c r="S36" i="7"/>
  <c r="H40" i="4"/>
  <c r="I40" i="4"/>
  <c r="Q40" i="4"/>
  <c r="R40" i="4"/>
  <c r="T40" i="4" s="1"/>
  <c r="S40" i="4"/>
  <c r="H39" i="4"/>
  <c r="I39" i="4"/>
  <c r="Q39" i="4"/>
  <c r="R39" i="4" s="1"/>
  <c r="T39" i="4" s="1"/>
  <c r="S39" i="4"/>
  <c r="H38" i="4"/>
  <c r="I38" i="4"/>
  <c r="Q38" i="4"/>
  <c r="R38" i="4" s="1"/>
  <c r="T38" i="4" s="1"/>
  <c r="S38" i="4"/>
  <c r="H71" i="12" l="1"/>
  <c r="H72" i="12"/>
  <c r="H73" i="12"/>
  <c r="H74" i="12"/>
  <c r="H75" i="12"/>
  <c r="H76" i="12"/>
  <c r="H77" i="12"/>
  <c r="H78" i="12"/>
  <c r="H79" i="12"/>
  <c r="H80" i="12"/>
  <c r="H81" i="12"/>
  <c r="H82" i="12"/>
  <c r="H83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Q71" i="12"/>
  <c r="R71" i="12" s="1"/>
  <c r="T71" i="12" s="1"/>
  <c r="Q72" i="12"/>
  <c r="R72" i="12" s="1"/>
  <c r="T72" i="12" s="1"/>
  <c r="Q73" i="12"/>
  <c r="R73" i="12" s="1"/>
  <c r="T73" i="12" s="1"/>
  <c r="Q74" i="12"/>
  <c r="R74" i="12" s="1"/>
  <c r="T74" i="12" s="1"/>
  <c r="Q75" i="12"/>
  <c r="R75" i="12" s="1"/>
  <c r="T75" i="12" s="1"/>
  <c r="Q76" i="12"/>
  <c r="R76" i="12" s="1"/>
  <c r="T76" i="12" s="1"/>
  <c r="Q77" i="12"/>
  <c r="R77" i="12" s="1"/>
  <c r="T77" i="12" s="1"/>
  <c r="Q78" i="12"/>
  <c r="R78" i="12" s="1"/>
  <c r="T78" i="12" s="1"/>
  <c r="Q79" i="12"/>
  <c r="R79" i="12" s="1"/>
  <c r="T79" i="12" s="1"/>
  <c r="Q80" i="12"/>
  <c r="R80" i="12" s="1"/>
  <c r="T80" i="12" s="1"/>
  <c r="Q81" i="12"/>
  <c r="R81" i="12" s="1"/>
  <c r="T81" i="12" s="1"/>
  <c r="Q82" i="12"/>
  <c r="R82" i="12" s="1"/>
  <c r="T82" i="12" s="1"/>
  <c r="Q83" i="12"/>
  <c r="R83" i="12" s="1"/>
  <c r="T83" i="12" s="1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H70" i="12"/>
  <c r="I70" i="12"/>
  <c r="H84" i="12"/>
  <c r="I84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Q16" i="12"/>
  <c r="R16" i="12" s="1"/>
  <c r="T16" i="12" s="1"/>
  <c r="Q17" i="12"/>
  <c r="R17" i="12" s="1"/>
  <c r="T17" i="12" s="1"/>
  <c r="Q18" i="12"/>
  <c r="R18" i="12" s="1"/>
  <c r="T18" i="12" s="1"/>
  <c r="Q19" i="12"/>
  <c r="R19" i="12" s="1"/>
  <c r="T19" i="12" s="1"/>
  <c r="Q20" i="12"/>
  <c r="R20" i="12" s="1"/>
  <c r="T20" i="12" s="1"/>
  <c r="Q21" i="12"/>
  <c r="R21" i="12" s="1"/>
  <c r="T21" i="12" s="1"/>
  <c r="Q22" i="12"/>
  <c r="R22" i="12" s="1"/>
  <c r="T22" i="12" s="1"/>
  <c r="Q23" i="12"/>
  <c r="R23" i="12" s="1"/>
  <c r="T23" i="12" s="1"/>
  <c r="Q24" i="12"/>
  <c r="R24" i="12" s="1"/>
  <c r="T24" i="12" s="1"/>
  <c r="Q25" i="12"/>
  <c r="R25" i="12" s="1"/>
  <c r="T25" i="12" s="1"/>
  <c r="Q26" i="12"/>
  <c r="R26" i="12" s="1"/>
  <c r="T26" i="12" s="1"/>
  <c r="Q27" i="12"/>
  <c r="R27" i="12" s="1"/>
  <c r="T27" i="12" s="1"/>
  <c r="Q28" i="12"/>
  <c r="R28" i="12" s="1"/>
  <c r="T28" i="12" s="1"/>
  <c r="Q29" i="12"/>
  <c r="R29" i="12" s="1"/>
  <c r="T29" i="12" s="1"/>
  <c r="Q30" i="12"/>
  <c r="R30" i="12" s="1"/>
  <c r="T30" i="12" s="1"/>
  <c r="Q31" i="12"/>
  <c r="R31" i="12" s="1"/>
  <c r="T31" i="12" s="1"/>
  <c r="Q32" i="12"/>
  <c r="R32" i="12" s="1"/>
  <c r="T32" i="12" s="1"/>
  <c r="Q33" i="12"/>
  <c r="R33" i="12" s="1"/>
  <c r="T33" i="12" s="1"/>
  <c r="Q34" i="12"/>
  <c r="R34" i="12" s="1"/>
  <c r="T34" i="12" s="1"/>
  <c r="Q35" i="12"/>
  <c r="R35" i="12" s="1"/>
  <c r="T35" i="12" s="1"/>
  <c r="Q36" i="12"/>
  <c r="Q37" i="12"/>
  <c r="R37" i="12" s="1"/>
  <c r="T37" i="12" s="1"/>
  <c r="Q38" i="12"/>
  <c r="Q39" i="12"/>
  <c r="R39" i="12" s="1"/>
  <c r="T39" i="12" s="1"/>
  <c r="Q40" i="12"/>
  <c r="R40" i="12" s="1"/>
  <c r="T40" i="12" s="1"/>
  <c r="Q41" i="12"/>
  <c r="R41" i="12" s="1"/>
  <c r="T41" i="12" s="1"/>
  <c r="Q42" i="12"/>
  <c r="R42" i="12" s="1"/>
  <c r="T42" i="12" s="1"/>
  <c r="Q43" i="12"/>
  <c r="R43" i="12" s="1"/>
  <c r="T43" i="12" s="1"/>
  <c r="Q44" i="12"/>
  <c r="R44" i="12" s="1"/>
  <c r="T44" i="12" s="1"/>
  <c r="R36" i="12"/>
  <c r="T36" i="12" s="1"/>
  <c r="R38" i="12"/>
  <c r="T38" i="12" s="1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43" i="12"/>
  <c r="S44" i="12"/>
  <c r="H15" i="12"/>
  <c r="I15" i="12"/>
  <c r="H45" i="12"/>
  <c r="I45" i="12"/>
  <c r="H46" i="12"/>
  <c r="I46" i="12"/>
  <c r="H47" i="12"/>
  <c r="I47" i="12"/>
  <c r="H48" i="12"/>
  <c r="I48" i="12"/>
  <c r="H49" i="12"/>
  <c r="I49" i="12"/>
  <c r="H50" i="12"/>
  <c r="I50" i="12"/>
  <c r="H52" i="12"/>
  <c r="I52" i="12"/>
  <c r="H53" i="12"/>
  <c r="I53" i="12"/>
  <c r="H54" i="12"/>
  <c r="I54" i="12"/>
  <c r="H55" i="12"/>
  <c r="I55" i="12"/>
  <c r="H56" i="12"/>
  <c r="I56" i="12"/>
  <c r="H57" i="12"/>
  <c r="I57" i="12"/>
  <c r="H58" i="12"/>
  <c r="I58" i="12"/>
  <c r="H59" i="12"/>
  <c r="I59" i="12"/>
  <c r="H60" i="12"/>
  <c r="I60" i="12"/>
  <c r="H61" i="12"/>
  <c r="I61" i="12"/>
  <c r="H62" i="12"/>
  <c r="I62" i="12"/>
  <c r="H63" i="12"/>
  <c r="I63" i="12"/>
  <c r="H64" i="12"/>
  <c r="I64" i="12"/>
  <c r="H65" i="12"/>
  <c r="I65" i="12"/>
  <c r="H66" i="12"/>
  <c r="I66" i="12"/>
  <c r="H67" i="12"/>
  <c r="I67" i="12"/>
  <c r="H68" i="12"/>
  <c r="H69" i="12"/>
  <c r="I69" i="12"/>
  <c r="Q45" i="12"/>
  <c r="R45" i="12" s="1"/>
  <c r="T45" i="12" s="1"/>
  <c r="Q46" i="12"/>
  <c r="R46" i="12" s="1"/>
  <c r="T46" i="12" s="1"/>
  <c r="Q47" i="12"/>
  <c r="R47" i="12" s="1"/>
  <c r="T47" i="12" s="1"/>
  <c r="Q48" i="12"/>
  <c r="R48" i="12" s="1"/>
  <c r="T48" i="12" s="1"/>
  <c r="Q49" i="12"/>
  <c r="R49" i="12" s="1"/>
  <c r="T49" i="12" s="1"/>
  <c r="Q50" i="12"/>
  <c r="R50" i="12" s="1"/>
  <c r="T50" i="12" s="1"/>
  <c r="Q52" i="12"/>
  <c r="R52" i="12" s="1"/>
  <c r="T52" i="12" s="1"/>
  <c r="Q53" i="12"/>
  <c r="R53" i="12" s="1"/>
  <c r="T53" i="12" s="1"/>
  <c r="Q54" i="12"/>
  <c r="R54" i="12" s="1"/>
  <c r="T54" i="12" s="1"/>
  <c r="Q55" i="12"/>
  <c r="R55" i="12" s="1"/>
  <c r="T55" i="12" s="1"/>
  <c r="Q56" i="12"/>
  <c r="R56" i="12" s="1"/>
  <c r="Q57" i="12"/>
  <c r="R57" i="12" s="1"/>
  <c r="T57" i="12" s="1"/>
  <c r="Q58" i="12"/>
  <c r="R58" i="12" s="1"/>
  <c r="T58" i="12" s="1"/>
  <c r="Q59" i="12"/>
  <c r="R59" i="12" s="1"/>
  <c r="T59" i="12" s="1"/>
  <c r="Q60" i="12"/>
  <c r="R60" i="12" s="1"/>
  <c r="T60" i="12" s="1"/>
  <c r="Q61" i="12"/>
  <c r="R61" i="12" s="1"/>
  <c r="T61" i="12" s="1"/>
  <c r="S45" i="12"/>
  <c r="S46" i="12"/>
  <c r="S47" i="12"/>
  <c r="S48" i="12"/>
  <c r="S49" i="12"/>
  <c r="S50" i="12"/>
  <c r="S52" i="12"/>
  <c r="S53" i="12"/>
  <c r="S54" i="12"/>
  <c r="S55" i="12"/>
  <c r="S56" i="12"/>
  <c r="S57" i="12"/>
  <c r="S58" i="12"/>
  <c r="S59" i="12"/>
  <c r="S60" i="12"/>
  <c r="S61" i="12"/>
  <c r="H41" i="11"/>
  <c r="I41" i="11"/>
  <c r="Q41" i="11"/>
  <c r="R41" i="11" s="1"/>
  <c r="T41" i="11" s="1"/>
  <c r="S41" i="11"/>
  <c r="H38" i="11"/>
  <c r="I38" i="11"/>
  <c r="Q38" i="11"/>
  <c r="R38" i="11" s="1"/>
  <c r="T38" i="11" s="1"/>
  <c r="S3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Q19" i="11"/>
  <c r="R19" i="11" s="1"/>
  <c r="T19" i="11" s="1"/>
  <c r="Q20" i="11"/>
  <c r="R20" i="11" s="1"/>
  <c r="T20" i="11" s="1"/>
  <c r="Q21" i="11"/>
  <c r="R21" i="11" s="1"/>
  <c r="T21" i="11" s="1"/>
  <c r="Q22" i="11"/>
  <c r="R22" i="11" s="1"/>
  <c r="T22" i="11" s="1"/>
  <c r="Q23" i="11"/>
  <c r="R23" i="11" s="1"/>
  <c r="T23" i="11" s="1"/>
  <c r="Q24" i="11"/>
  <c r="R24" i="11" s="1"/>
  <c r="T24" i="11" s="1"/>
  <c r="Q25" i="11"/>
  <c r="R25" i="11" s="1"/>
  <c r="T25" i="11" s="1"/>
  <c r="Q26" i="11"/>
  <c r="R26" i="11" s="1"/>
  <c r="T26" i="11" s="1"/>
  <c r="Q27" i="11"/>
  <c r="R27" i="11" s="1"/>
  <c r="T27" i="11" s="1"/>
  <c r="Q28" i="11"/>
  <c r="R28" i="11" s="1"/>
  <c r="T28" i="11" s="1"/>
  <c r="Q29" i="11"/>
  <c r="R29" i="11" s="1"/>
  <c r="T29" i="11" s="1"/>
  <c r="Q30" i="11"/>
  <c r="R30" i="11" s="1"/>
  <c r="T30" i="11" s="1"/>
  <c r="Q31" i="11"/>
  <c r="R31" i="11" s="1"/>
  <c r="T31" i="11" s="1"/>
  <c r="Q32" i="11"/>
  <c r="R32" i="11" s="1"/>
  <c r="T32" i="11" s="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H33" i="11"/>
  <c r="H34" i="11"/>
  <c r="H35" i="11"/>
  <c r="H36" i="11"/>
  <c r="H37" i="11"/>
  <c r="H39" i="11"/>
  <c r="H40" i="11"/>
  <c r="H42" i="11"/>
  <c r="H43" i="11"/>
  <c r="H44" i="11"/>
  <c r="H45" i="11"/>
  <c r="H46" i="11"/>
  <c r="I33" i="11"/>
  <c r="I34" i="11"/>
  <c r="I35" i="11"/>
  <c r="I36" i="11"/>
  <c r="I37" i="11"/>
  <c r="I39" i="11"/>
  <c r="I40" i="11"/>
  <c r="I42" i="11"/>
  <c r="I43" i="11"/>
  <c r="I44" i="11"/>
  <c r="I45" i="11"/>
  <c r="I46" i="11"/>
  <c r="Q33" i="11"/>
  <c r="R33" i="11" s="1"/>
  <c r="T33" i="11" s="1"/>
  <c r="Q34" i="11"/>
  <c r="R34" i="11" s="1"/>
  <c r="T34" i="11" s="1"/>
  <c r="Q35" i="11"/>
  <c r="R35" i="11" s="1"/>
  <c r="T35" i="11" s="1"/>
  <c r="Q36" i="11"/>
  <c r="R36" i="11" s="1"/>
  <c r="T36" i="11" s="1"/>
  <c r="Q37" i="11"/>
  <c r="R37" i="11" s="1"/>
  <c r="T37" i="11" s="1"/>
  <c r="Q39" i="11"/>
  <c r="R39" i="11" s="1"/>
  <c r="T39" i="11" s="1"/>
  <c r="Q40" i="11"/>
  <c r="R40" i="11" s="1"/>
  <c r="T40" i="11" s="1"/>
  <c r="Q42" i="11"/>
  <c r="R42" i="11" s="1"/>
  <c r="T42" i="11" s="1"/>
  <c r="Q43" i="11"/>
  <c r="R43" i="11" s="1"/>
  <c r="T43" i="11" s="1"/>
  <c r="Q44" i="11"/>
  <c r="R44" i="11" s="1"/>
  <c r="T44" i="11" s="1"/>
  <c r="Q45" i="11"/>
  <c r="R45" i="11" s="1"/>
  <c r="T45" i="11" s="1"/>
  <c r="Q46" i="11"/>
  <c r="R46" i="11" s="1"/>
  <c r="T46" i="11" s="1"/>
  <c r="S33" i="11"/>
  <c r="S34" i="11"/>
  <c r="S35" i="11"/>
  <c r="S36" i="11"/>
  <c r="S37" i="11"/>
  <c r="S39" i="11"/>
  <c r="S40" i="11"/>
  <c r="S42" i="11"/>
  <c r="S43" i="11"/>
  <c r="S44" i="11"/>
  <c r="S45" i="11"/>
  <c r="S46" i="11"/>
  <c r="U29" i="13"/>
  <c r="S28" i="13"/>
  <c r="Q28" i="13"/>
  <c r="R28" i="13" s="1"/>
  <c r="T28" i="13" s="1"/>
  <c r="I28" i="13"/>
  <c r="H28" i="13"/>
  <c r="S27" i="13"/>
  <c r="Q27" i="13"/>
  <c r="R27" i="13" s="1"/>
  <c r="T27" i="13" s="1"/>
  <c r="I27" i="13"/>
  <c r="H27" i="13"/>
  <c r="S26" i="13"/>
  <c r="Q26" i="13"/>
  <c r="R26" i="13" s="1"/>
  <c r="T26" i="13" s="1"/>
  <c r="I26" i="13"/>
  <c r="H26" i="13"/>
  <c r="S25" i="13"/>
  <c r="Q25" i="13"/>
  <c r="R25" i="13" s="1"/>
  <c r="T25" i="13" s="1"/>
  <c r="I25" i="13"/>
  <c r="H25" i="13"/>
  <c r="S22" i="13"/>
  <c r="Q22" i="13"/>
  <c r="R22" i="13" s="1"/>
  <c r="T22" i="13" s="1"/>
  <c r="I22" i="13"/>
  <c r="H22" i="13"/>
  <c r="S21" i="13"/>
  <c r="Q21" i="13"/>
  <c r="R21" i="13" s="1"/>
  <c r="T21" i="13" s="1"/>
  <c r="I21" i="13"/>
  <c r="H21" i="13"/>
  <c r="S20" i="13"/>
  <c r="Q20" i="13"/>
  <c r="R20" i="13" s="1"/>
  <c r="T20" i="13" s="1"/>
  <c r="I20" i="13"/>
  <c r="H20" i="13"/>
  <c r="S19" i="13"/>
  <c r="Q19" i="13"/>
  <c r="R19" i="13" s="1"/>
  <c r="T19" i="13" s="1"/>
  <c r="I19" i="13"/>
  <c r="H19" i="13"/>
  <c r="S18" i="13"/>
  <c r="Q18" i="13"/>
  <c r="R18" i="13" s="1"/>
  <c r="T18" i="13" s="1"/>
  <c r="I18" i="13"/>
  <c r="H18" i="13"/>
  <c r="S17" i="13"/>
  <c r="Q17" i="13"/>
  <c r="R17" i="13" s="1"/>
  <c r="T17" i="13" s="1"/>
  <c r="I17" i="13"/>
  <c r="H17" i="13"/>
  <c r="S16" i="13"/>
  <c r="Q16" i="13"/>
  <c r="R16" i="13" s="1"/>
  <c r="T16" i="13" s="1"/>
  <c r="I16" i="13"/>
  <c r="H16" i="13"/>
  <c r="S15" i="13"/>
  <c r="Q15" i="13"/>
  <c r="R15" i="13" s="1"/>
  <c r="T15" i="13" s="1"/>
  <c r="I15" i="13"/>
  <c r="H15" i="13"/>
  <c r="U85" i="12"/>
  <c r="S84" i="12"/>
  <c r="Q84" i="12"/>
  <c r="R84" i="12" s="1"/>
  <c r="T84" i="12" s="1"/>
  <c r="S70" i="12"/>
  <c r="Q70" i="12"/>
  <c r="R70" i="12" s="1"/>
  <c r="T70" i="12" s="1"/>
  <c r="S69" i="12"/>
  <c r="Q69" i="12"/>
  <c r="R69" i="12" s="1"/>
  <c r="T69" i="12" s="1"/>
  <c r="S68" i="12"/>
  <c r="Q68" i="12"/>
  <c r="R68" i="12" s="1"/>
  <c r="T68" i="12" s="1"/>
  <c r="S67" i="12"/>
  <c r="Q67" i="12"/>
  <c r="R67" i="12" s="1"/>
  <c r="T67" i="12" s="1"/>
  <c r="S66" i="12"/>
  <c r="Q66" i="12"/>
  <c r="R66" i="12" s="1"/>
  <c r="T66" i="12" s="1"/>
  <c r="S65" i="12"/>
  <c r="Q65" i="12"/>
  <c r="R65" i="12" s="1"/>
  <c r="T65" i="12" s="1"/>
  <c r="S64" i="12"/>
  <c r="Q64" i="12"/>
  <c r="R64" i="12" s="1"/>
  <c r="T64" i="12" s="1"/>
  <c r="S63" i="12"/>
  <c r="Q63" i="12"/>
  <c r="R63" i="12" s="1"/>
  <c r="T63" i="12" s="1"/>
  <c r="S62" i="12"/>
  <c r="Q62" i="12"/>
  <c r="R62" i="12" s="1"/>
  <c r="T62" i="12" s="1"/>
  <c r="S15" i="12"/>
  <c r="Q15" i="12"/>
  <c r="R15" i="12" s="1"/>
  <c r="T15" i="12" s="1"/>
  <c r="U51" i="11"/>
  <c r="S18" i="11"/>
  <c r="Q18" i="11"/>
  <c r="R18" i="11" s="1"/>
  <c r="T18" i="11" s="1"/>
  <c r="I18" i="11"/>
  <c r="H18" i="11"/>
  <c r="S17" i="11"/>
  <c r="Q17" i="11"/>
  <c r="R17" i="11" s="1"/>
  <c r="T17" i="11" s="1"/>
  <c r="I17" i="11"/>
  <c r="H17" i="11"/>
  <c r="S16" i="11"/>
  <c r="Q16" i="11"/>
  <c r="R16" i="11" s="1"/>
  <c r="T16" i="11" s="1"/>
  <c r="I16" i="11"/>
  <c r="H16" i="11"/>
  <c r="S15" i="11"/>
  <c r="Q15" i="11"/>
  <c r="R15" i="11" s="1"/>
  <c r="T15" i="11" s="1"/>
  <c r="I15" i="11"/>
  <c r="H15" i="11"/>
  <c r="H24" i="7"/>
  <c r="I24" i="7"/>
  <c r="Q24" i="7"/>
  <c r="R24" i="7" s="1"/>
  <c r="T24" i="7" s="1"/>
  <c r="S24" i="7"/>
  <c r="H35" i="7"/>
  <c r="I35" i="7"/>
  <c r="Q35" i="7"/>
  <c r="R35" i="7" s="1"/>
  <c r="T35" i="7" s="1"/>
  <c r="S35" i="7"/>
  <c r="H34" i="7"/>
  <c r="I34" i="7"/>
  <c r="Q34" i="7"/>
  <c r="R34" i="7" s="1"/>
  <c r="T34" i="7" s="1"/>
  <c r="S34" i="7"/>
  <c r="H31" i="7"/>
  <c r="I31" i="7"/>
  <c r="Q31" i="7"/>
  <c r="R31" i="7" s="1"/>
  <c r="T31" i="7" s="1"/>
  <c r="S31" i="7"/>
  <c r="H17" i="7"/>
  <c r="H18" i="7"/>
  <c r="H19" i="7"/>
  <c r="H20" i="7"/>
  <c r="H21" i="7"/>
  <c r="H22" i="7"/>
  <c r="H23" i="7"/>
  <c r="H25" i="7"/>
  <c r="H26" i="7"/>
  <c r="H27" i="7"/>
  <c r="H28" i="7"/>
  <c r="I17" i="7"/>
  <c r="I18" i="7"/>
  <c r="I19" i="7"/>
  <c r="I20" i="7"/>
  <c r="I21" i="7"/>
  <c r="I22" i="7"/>
  <c r="I23" i="7"/>
  <c r="I25" i="7"/>
  <c r="I26" i="7"/>
  <c r="I27" i="7"/>
  <c r="I28" i="7"/>
  <c r="Q17" i="7"/>
  <c r="R17" i="7" s="1"/>
  <c r="T17" i="7" s="1"/>
  <c r="Q18" i="7"/>
  <c r="R18" i="7" s="1"/>
  <c r="T18" i="7" s="1"/>
  <c r="Q19" i="7"/>
  <c r="R19" i="7" s="1"/>
  <c r="T19" i="7" s="1"/>
  <c r="Q20" i="7"/>
  <c r="R20" i="7" s="1"/>
  <c r="T20" i="7" s="1"/>
  <c r="Q21" i="7"/>
  <c r="R21" i="7" s="1"/>
  <c r="T21" i="7" s="1"/>
  <c r="Q22" i="7"/>
  <c r="R22" i="7" s="1"/>
  <c r="T22" i="7" s="1"/>
  <c r="Q23" i="7"/>
  <c r="R23" i="7" s="1"/>
  <c r="T23" i="7" s="1"/>
  <c r="Q25" i="7"/>
  <c r="R25" i="7" s="1"/>
  <c r="T25" i="7" s="1"/>
  <c r="Q26" i="7"/>
  <c r="R26" i="7" s="1"/>
  <c r="T26" i="7" s="1"/>
  <c r="Q27" i="7"/>
  <c r="R27" i="7" s="1"/>
  <c r="T27" i="7" s="1"/>
  <c r="Q28" i="7"/>
  <c r="R28" i="7" s="1"/>
  <c r="T28" i="7" s="1"/>
  <c r="S17" i="7"/>
  <c r="S18" i="7"/>
  <c r="S19" i="7"/>
  <c r="S20" i="7"/>
  <c r="S21" i="7"/>
  <c r="S22" i="7"/>
  <c r="S23" i="7"/>
  <c r="S25" i="7"/>
  <c r="S26" i="7"/>
  <c r="S27" i="7"/>
  <c r="S28" i="7"/>
  <c r="H29" i="7"/>
  <c r="H30" i="7"/>
  <c r="H32" i="7"/>
  <c r="H33" i="7"/>
  <c r="H38" i="7"/>
  <c r="H39" i="7"/>
  <c r="H40" i="7"/>
  <c r="H41" i="7"/>
  <c r="H42" i="7"/>
  <c r="H43" i="7"/>
  <c r="H44" i="7"/>
  <c r="I29" i="7"/>
  <c r="I30" i="7"/>
  <c r="I32" i="7"/>
  <c r="I33" i="7"/>
  <c r="I38" i="7"/>
  <c r="I39" i="7"/>
  <c r="I40" i="7"/>
  <c r="I41" i="7"/>
  <c r="I42" i="7"/>
  <c r="I43" i="7"/>
  <c r="I44" i="7"/>
  <c r="Q29" i="7"/>
  <c r="R29" i="7" s="1"/>
  <c r="T29" i="7" s="1"/>
  <c r="Q30" i="7"/>
  <c r="R30" i="7" s="1"/>
  <c r="T30" i="7" s="1"/>
  <c r="Q32" i="7"/>
  <c r="R32" i="7" s="1"/>
  <c r="T32" i="7" s="1"/>
  <c r="Q33" i="7"/>
  <c r="R33" i="7" s="1"/>
  <c r="T33" i="7" s="1"/>
  <c r="Q38" i="7"/>
  <c r="R38" i="7" s="1"/>
  <c r="T38" i="7" s="1"/>
  <c r="Q39" i="7"/>
  <c r="R39" i="7" s="1"/>
  <c r="T39" i="7" s="1"/>
  <c r="Q40" i="7"/>
  <c r="R40" i="7" s="1"/>
  <c r="T40" i="7" s="1"/>
  <c r="Q41" i="7"/>
  <c r="R41" i="7" s="1"/>
  <c r="T41" i="7" s="1"/>
  <c r="Q42" i="7"/>
  <c r="R42" i="7" s="1"/>
  <c r="T42" i="7" s="1"/>
  <c r="Q43" i="7"/>
  <c r="R43" i="7" s="1"/>
  <c r="T43" i="7" s="1"/>
  <c r="Q44" i="7"/>
  <c r="R44" i="7" s="1"/>
  <c r="T44" i="7" s="1"/>
  <c r="S29" i="7"/>
  <c r="S30" i="7"/>
  <c r="S32" i="7"/>
  <c r="S33" i="7"/>
  <c r="S38" i="7"/>
  <c r="S39" i="7"/>
  <c r="S40" i="7"/>
  <c r="S41" i="7"/>
  <c r="S42" i="7"/>
  <c r="S43" i="7"/>
  <c r="S44" i="7"/>
  <c r="U31" i="8"/>
  <c r="S30" i="8"/>
  <c r="Q30" i="8"/>
  <c r="R30" i="8" s="1"/>
  <c r="T30" i="8" s="1"/>
  <c r="H30" i="8"/>
  <c r="I30" i="8" s="1"/>
  <c r="S29" i="8"/>
  <c r="Q29" i="8"/>
  <c r="R29" i="8" s="1"/>
  <c r="T29" i="8" s="1"/>
  <c r="H29" i="8"/>
  <c r="I29" i="8" s="1"/>
  <c r="S28" i="8"/>
  <c r="Q28" i="8"/>
  <c r="R28" i="8" s="1"/>
  <c r="T28" i="8" s="1"/>
  <c r="H28" i="8"/>
  <c r="I28" i="8" s="1"/>
  <c r="S27" i="8"/>
  <c r="Q27" i="8"/>
  <c r="R27" i="8" s="1"/>
  <c r="T27" i="8" s="1"/>
  <c r="H27" i="8"/>
  <c r="I27" i="8" s="1"/>
  <c r="S26" i="8"/>
  <c r="Q26" i="8"/>
  <c r="R26" i="8" s="1"/>
  <c r="T26" i="8" s="1"/>
  <c r="H26" i="8"/>
  <c r="I26" i="8" s="1"/>
  <c r="S25" i="8"/>
  <c r="Q25" i="8"/>
  <c r="R25" i="8" s="1"/>
  <c r="T25" i="8" s="1"/>
  <c r="H25" i="8"/>
  <c r="I25" i="8" s="1"/>
  <c r="S24" i="8"/>
  <c r="Q24" i="8"/>
  <c r="R24" i="8" s="1"/>
  <c r="T24" i="8" s="1"/>
  <c r="H24" i="8"/>
  <c r="I24" i="8" s="1"/>
  <c r="S23" i="8"/>
  <c r="Q23" i="8"/>
  <c r="R23" i="8" s="1"/>
  <c r="T23" i="8" s="1"/>
  <c r="H23" i="8"/>
  <c r="I23" i="8" s="1"/>
  <c r="S22" i="8"/>
  <c r="Q22" i="8"/>
  <c r="R22" i="8" s="1"/>
  <c r="T22" i="8" s="1"/>
  <c r="H22" i="8"/>
  <c r="I22" i="8" s="1"/>
  <c r="S21" i="8"/>
  <c r="Q21" i="8"/>
  <c r="R21" i="8" s="1"/>
  <c r="T21" i="8" s="1"/>
  <c r="H21" i="8"/>
  <c r="I21" i="8" s="1"/>
  <c r="S20" i="8"/>
  <c r="Q20" i="8"/>
  <c r="R20" i="8" s="1"/>
  <c r="T20" i="8" s="1"/>
  <c r="H20" i="8"/>
  <c r="I20" i="8" s="1"/>
  <c r="S19" i="8"/>
  <c r="Q19" i="8"/>
  <c r="R19" i="8" s="1"/>
  <c r="T19" i="8" s="1"/>
  <c r="H19" i="8"/>
  <c r="I19" i="8" s="1"/>
  <c r="S18" i="8"/>
  <c r="Q18" i="8"/>
  <c r="R18" i="8" s="1"/>
  <c r="T18" i="8" s="1"/>
  <c r="H18" i="8"/>
  <c r="I18" i="8" s="1"/>
  <c r="S17" i="8"/>
  <c r="Q17" i="8"/>
  <c r="R17" i="8" s="1"/>
  <c r="T17" i="8" s="1"/>
  <c r="H17" i="8"/>
  <c r="I17" i="8" s="1"/>
  <c r="S16" i="8"/>
  <c r="Q16" i="8"/>
  <c r="R16" i="8" s="1"/>
  <c r="T16" i="8" s="1"/>
  <c r="H16" i="8"/>
  <c r="I16" i="8" s="1"/>
  <c r="S15" i="8"/>
  <c r="Q15" i="8"/>
  <c r="R15" i="8" s="1"/>
  <c r="T15" i="8" s="1"/>
  <c r="H15" i="8"/>
  <c r="U53" i="7"/>
  <c r="S52" i="7"/>
  <c r="Q52" i="7"/>
  <c r="R52" i="7" s="1"/>
  <c r="T52" i="7" s="1"/>
  <c r="I52" i="7"/>
  <c r="H52" i="7"/>
  <c r="S51" i="7"/>
  <c r="Q51" i="7"/>
  <c r="R51" i="7" s="1"/>
  <c r="T51" i="7" s="1"/>
  <c r="I51" i="7"/>
  <c r="H51" i="7"/>
  <c r="S48" i="7"/>
  <c r="Q48" i="7"/>
  <c r="R48" i="7" s="1"/>
  <c r="T48" i="7" s="1"/>
  <c r="I48" i="7"/>
  <c r="H48" i="7"/>
  <c r="S47" i="7"/>
  <c r="Q47" i="7"/>
  <c r="R47" i="7" s="1"/>
  <c r="T47" i="7" s="1"/>
  <c r="I47" i="7"/>
  <c r="H47" i="7"/>
  <c r="S46" i="7"/>
  <c r="Q46" i="7"/>
  <c r="R46" i="7" s="1"/>
  <c r="T46" i="7" s="1"/>
  <c r="I46" i="7"/>
  <c r="H46" i="7"/>
  <c r="S45" i="7"/>
  <c r="Q45" i="7"/>
  <c r="R45" i="7" s="1"/>
  <c r="T45" i="7" s="1"/>
  <c r="I45" i="7"/>
  <c r="H45" i="7"/>
  <c r="S16" i="7"/>
  <c r="Q16" i="7"/>
  <c r="R16" i="7" s="1"/>
  <c r="T16" i="7" s="1"/>
  <c r="I16" i="7"/>
  <c r="H16" i="7"/>
  <c r="S15" i="7"/>
  <c r="Q15" i="7"/>
  <c r="R15" i="7" s="1"/>
  <c r="T15" i="7" s="1"/>
  <c r="I15" i="7"/>
  <c r="H15" i="7"/>
  <c r="U16" i="6"/>
  <c r="S15" i="6"/>
  <c r="Q15" i="6"/>
  <c r="R15" i="6" s="1"/>
  <c r="T15" i="6" s="1"/>
  <c r="H15" i="6"/>
  <c r="H16" i="6" s="1"/>
  <c r="H21" i="4"/>
  <c r="H22" i="4"/>
  <c r="H23" i="4"/>
  <c r="H24" i="4"/>
  <c r="H25" i="4"/>
  <c r="I25" i="4" s="1"/>
  <c r="I21" i="4"/>
  <c r="I22" i="4"/>
  <c r="I23" i="4"/>
  <c r="I24" i="4"/>
  <c r="Q21" i="4"/>
  <c r="R21" i="4" s="1"/>
  <c r="T21" i="4" s="1"/>
  <c r="Q22" i="4"/>
  <c r="R22" i="4" s="1"/>
  <c r="T22" i="4" s="1"/>
  <c r="Q23" i="4"/>
  <c r="R23" i="4" s="1"/>
  <c r="T23" i="4" s="1"/>
  <c r="Q24" i="4"/>
  <c r="R24" i="4" s="1"/>
  <c r="T24" i="4" s="1"/>
  <c r="Q25" i="4"/>
  <c r="R25" i="4" s="1"/>
  <c r="T25" i="4" s="1"/>
  <c r="S21" i="4"/>
  <c r="S22" i="4"/>
  <c r="S23" i="4"/>
  <c r="S24" i="4"/>
  <c r="S25" i="4"/>
  <c r="I15" i="6" l="1"/>
  <c r="I16" i="6" s="1"/>
  <c r="S16" i="6"/>
  <c r="H31" i="8"/>
  <c r="I85" i="12"/>
  <c r="H85" i="12"/>
  <c r="T56" i="12"/>
  <c r="T85" i="12" s="1"/>
  <c r="S85" i="12"/>
  <c r="H51" i="11"/>
  <c r="I51" i="11"/>
  <c r="S51" i="11"/>
  <c r="H29" i="13"/>
  <c r="I29" i="13"/>
  <c r="S29" i="13"/>
  <c r="T29" i="13"/>
  <c r="T51" i="11"/>
  <c r="H53" i="7"/>
  <c r="I53" i="7"/>
  <c r="S53" i="7"/>
  <c r="T53" i="7"/>
  <c r="T31" i="8"/>
  <c r="I15" i="8"/>
  <c r="I31" i="8" s="1"/>
  <c r="S31" i="8"/>
  <c r="T16" i="6"/>
  <c r="U22" i="5" l="1"/>
  <c r="S21" i="5"/>
  <c r="Q21" i="5"/>
  <c r="R21" i="5" s="1"/>
  <c r="T21" i="5" s="1"/>
  <c r="I21" i="5"/>
  <c r="H21" i="5"/>
  <c r="S20" i="5"/>
  <c r="Q20" i="5"/>
  <c r="R20" i="5" s="1"/>
  <c r="T20" i="5" s="1"/>
  <c r="I20" i="5"/>
  <c r="H20" i="5"/>
  <c r="S19" i="5"/>
  <c r="Q19" i="5"/>
  <c r="R19" i="5" s="1"/>
  <c r="T19" i="5" s="1"/>
  <c r="I19" i="5"/>
  <c r="H19" i="5"/>
  <c r="S18" i="5"/>
  <c r="Q18" i="5"/>
  <c r="R18" i="5" s="1"/>
  <c r="T18" i="5" s="1"/>
  <c r="I18" i="5"/>
  <c r="H18" i="5"/>
  <c r="S17" i="5"/>
  <c r="Q17" i="5"/>
  <c r="R17" i="5" s="1"/>
  <c r="T17" i="5" s="1"/>
  <c r="I17" i="5"/>
  <c r="H17" i="5"/>
  <c r="S16" i="5"/>
  <c r="Q16" i="5"/>
  <c r="R16" i="5" s="1"/>
  <c r="T16" i="5" s="1"/>
  <c r="I16" i="5"/>
  <c r="H16" i="5"/>
  <c r="S15" i="5"/>
  <c r="Q15" i="5"/>
  <c r="R15" i="5" s="1"/>
  <c r="T15" i="5" s="1"/>
  <c r="I15" i="5"/>
  <c r="H15" i="5"/>
  <c r="U41" i="4"/>
  <c r="S37" i="4"/>
  <c r="Q37" i="4"/>
  <c r="R37" i="4" s="1"/>
  <c r="T37" i="4" s="1"/>
  <c r="I37" i="4"/>
  <c r="H37" i="4"/>
  <c r="S36" i="4"/>
  <c r="Q36" i="4"/>
  <c r="R36" i="4" s="1"/>
  <c r="T36" i="4" s="1"/>
  <c r="I36" i="4"/>
  <c r="H36" i="4"/>
  <c r="S35" i="4"/>
  <c r="Q35" i="4"/>
  <c r="R35" i="4" s="1"/>
  <c r="T35" i="4" s="1"/>
  <c r="I35" i="4"/>
  <c r="H35" i="4"/>
  <c r="S34" i="4"/>
  <c r="Q34" i="4"/>
  <c r="R34" i="4" s="1"/>
  <c r="T34" i="4" s="1"/>
  <c r="I34" i="4"/>
  <c r="H34" i="4"/>
  <c r="S33" i="4"/>
  <c r="Q33" i="4"/>
  <c r="R33" i="4" s="1"/>
  <c r="T33" i="4" s="1"/>
  <c r="I33" i="4"/>
  <c r="H33" i="4"/>
  <c r="S32" i="4"/>
  <c r="Q32" i="4"/>
  <c r="R32" i="4" s="1"/>
  <c r="T32" i="4" s="1"/>
  <c r="I32" i="4"/>
  <c r="H32" i="4"/>
  <c r="S31" i="4"/>
  <c r="Q31" i="4"/>
  <c r="R31" i="4" s="1"/>
  <c r="T31" i="4" s="1"/>
  <c r="I31" i="4"/>
  <c r="H31" i="4"/>
  <c r="S30" i="4"/>
  <c r="Q30" i="4"/>
  <c r="R30" i="4" s="1"/>
  <c r="T30" i="4" s="1"/>
  <c r="I30" i="4"/>
  <c r="H30" i="4"/>
  <c r="S29" i="4"/>
  <c r="Q29" i="4"/>
  <c r="R29" i="4" s="1"/>
  <c r="T29" i="4" s="1"/>
  <c r="I29" i="4"/>
  <c r="H29" i="4"/>
  <c r="S28" i="4"/>
  <c r="Q28" i="4"/>
  <c r="R28" i="4" s="1"/>
  <c r="T28" i="4" s="1"/>
  <c r="I28" i="4"/>
  <c r="H28" i="4"/>
  <c r="S27" i="4"/>
  <c r="Q27" i="4"/>
  <c r="R27" i="4" s="1"/>
  <c r="T27" i="4" s="1"/>
  <c r="I27" i="4"/>
  <c r="H27" i="4"/>
  <c r="S26" i="4"/>
  <c r="Q26" i="4"/>
  <c r="R26" i="4" s="1"/>
  <c r="T26" i="4" s="1"/>
  <c r="I26" i="4"/>
  <c r="H26" i="4"/>
  <c r="S20" i="4"/>
  <c r="Q20" i="4"/>
  <c r="R20" i="4" s="1"/>
  <c r="T20" i="4" s="1"/>
  <c r="I20" i="4"/>
  <c r="H20" i="4"/>
  <c r="S19" i="4"/>
  <c r="Q19" i="4"/>
  <c r="R19" i="4" s="1"/>
  <c r="T19" i="4" s="1"/>
  <c r="H19" i="4"/>
  <c r="I19" i="4" s="1"/>
  <c r="S18" i="4"/>
  <c r="Q18" i="4"/>
  <c r="R18" i="4" s="1"/>
  <c r="T18" i="4" s="1"/>
  <c r="H18" i="4"/>
  <c r="I18" i="4" s="1"/>
  <c r="S17" i="4"/>
  <c r="Q17" i="4"/>
  <c r="R17" i="4" s="1"/>
  <c r="T17" i="4" s="1"/>
  <c r="H17" i="4"/>
  <c r="I17" i="4" s="1"/>
  <c r="S16" i="4"/>
  <c r="Q16" i="4"/>
  <c r="R16" i="4" s="1"/>
  <c r="T16" i="4" s="1"/>
  <c r="H16" i="4"/>
  <c r="I16" i="4" s="1"/>
  <c r="S15" i="4"/>
  <c r="Q15" i="4"/>
  <c r="R15" i="4" s="1"/>
  <c r="T15" i="4" s="1"/>
  <c r="H15" i="4"/>
  <c r="I15" i="4" s="1"/>
  <c r="H52" i="2"/>
  <c r="I52" i="2" s="1"/>
  <c r="H53" i="2"/>
  <c r="I53" i="2" s="1"/>
  <c r="H54" i="2"/>
  <c r="I54" i="2" s="1"/>
  <c r="Q52" i="2"/>
  <c r="R52" i="2" s="1"/>
  <c r="T52" i="2" s="1"/>
  <c r="Q53" i="2"/>
  <c r="R53" i="2" s="1"/>
  <c r="T53" i="2" s="1"/>
  <c r="Q54" i="2"/>
  <c r="R54" i="2" s="1"/>
  <c r="T54" i="2" s="1"/>
  <c r="S52" i="2"/>
  <c r="S53" i="2"/>
  <c r="S54" i="2"/>
  <c r="H46" i="2"/>
  <c r="I46" i="2" s="1"/>
  <c r="H47" i="2"/>
  <c r="I47" i="2" s="1"/>
  <c r="H48" i="2"/>
  <c r="I48" i="2" s="1"/>
  <c r="H49" i="2"/>
  <c r="I49" i="2" s="1"/>
  <c r="Q46" i="2"/>
  <c r="R46" i="2" s="1"/>
  <c r="T46" i="2" s="1"/>
  <c r="Q47" i="2"/>
  <c r="R47" i="2" s="1"/>
  <c r="T47" i="2" s="1"/>
  <c r="Q48" i="2"/>
  <c r="R48" i="2" s="1"/>
  <c r="T48" i="2" s="1"/>
  <c r="Q49" i="2"/>
  <c r="R49" i="2" s="1"/>
  <c r="T49" i="2" s="1"/>
  <c r="S46" i="2"/>
  <c r="S47" i="2"/>
  <c r="S48" i="2"/>
  <c r="S49" i="2"/>
  <c r="H50" i="2"/>
  <c r="I50" i="2" s="1"/>
  <c r="H51" i="2"/>
  <c r="I51" i="2" s="1"/>
  <c r="Q50" i="2"/>
  <c r="R50" i="2" s="1"/>
  <c r="T50" i="2" s="1"/>
  <c r="Q51" i="2"/>
  <c r="R51" i="2" s="1"/>
  <c r="T51" i="2" s="1"/>
  <c r="S50" i="2"/>
  <c r="S51" i="2"/>
  <c r="H55" i="2"/>
  <c r="I55" i="2" s="1"/>
  <c r="Q55" i="2"/>
  <c r="R55" i="2" s="1"/>
  <c r="T55" i="2" s="1"/>
  <c r="S55" i="2"/>
  <c r="H56" i="2"/>
  <c r="I56" i="2" s="1"/>
  <c r="Q56" i="2"/>
  <c r="R56" i="2" s="1"/>
  <c r="T56" i="2" s="1"/>
  <c r="S56" i="2"/>
  <c r="H36" i="2"/>
  <c r="I36" i="2" s="1"/>
  <c r="H37" i="2"/>
  <c r="I37" i="2" s="1"/>
  <c r="H38" i="2"/>
  <c r="I38" i="2" s="1"/>
  <c r="H39" i="2"/>
  <c r="I39" i="2" s="1"/>
  <c r="H40" i="2"/>
  <c r="I40" i="2" s="1"/>
  <c r="Q36" i="2"/>
  <c r="R36" i="2" s="1"/>
  <c r="T36" i="2" s="1"/>
  <c r="Q37" i="2"/>
  <c r="R37" i="2" s="1"/>
  <c r="T37" i="2" s="1"/>
  <c r="Q38" i="2"/>
  <c r="R38" i="2" s="1"/>
  <c r="T38" i="2" s="1"/>
  <c r="Q39" i="2"/>
  <c r="R39" i="2" s="1"/>
  <c r="T39" i="2" s="1"/>
  <c r="Q40" i="2"/>
  <c r="R40" i="2" s="1"/>
  <c r="T40" i="2" s="1"/>
  <c r="S36" i="2"/>
  <c r="S37" i="2"/>
  <c r="S38" i="2"/>
  <c r="S39" i="2"/>
  <c r="S40" i="2"/>
  <c r="H41" i="2"/>
  <c r="I41" i="2" s="1"/>
  <c r="H42" i="2"/>
  <c r="I42" i="2" s="1"/>
  <c r="H43" i="2"/>
  <c r="I43" i="2" s="1"/>
  <c r="Q41" i="2"/>
  <c r="R41" i="2" s="1"/>
  <c r="T41" i="2" s="1"/>
  <c r="Q42" i="2"/>
  <c r="R42" i="2" s="1"/>
  <c r="T42" i="2" s="1"/>
  <c r="Q43" i="2"/>
  <c r="R43" i="2" s="1"/>
  <c r="T43" i="2" s="1"/>
  <c r="S41" i="2"/>
  <c r="S42" i="2"/>
  <c r="S43" i="2"/>
  <c r="H33" i="2"/>
  <c r="I33" i="2" s="1"/>
  <c r="H34" i="2"/>
  <c r="I34" i="2" s="1"/>
  <c r="H35" i="2"/>
  <c r="I35" i="2" s="1"/>
  <c r="Q33" i="2"/>
  <c r="R33" i="2" s="1"/>
  <c r="T33" i="2" s="1"/>
  <c r="Q34" i="2"/>
  <c r="R34" i="2" s="1"/>
  <c r="T34" i="2" s="1"/>
  <c r="Q35" i="2"/>
  <c r="R35" i="2" s="1"/>
  <c r="T35" i="2" s="1"/>
  <c r="S33" i="2"/>
  <c r="S34" i="2"/>
  <c r="S35" i="2"/>
  <c r="H27" i="2"/>
  <c r="I27" i="2" s="1"/>
  <c r="Q27" i="2"/>
  <c r="R27" i="2" s="1"/>
  <c r="T27" i="2" s="1"/>
  <c r="S27" i="2"/>
  <c r="H25" i="2"/>
  <c r="I25" i="2" s="1"/>
  <c r="Q25" i="2"/>
  <c r="R25" i="2" s="1"/>
  <c r="T25" i="2" s="1"/>
  <c r="S25" i="2"/>
  <c r="H17" i="2"/>
  <c r="I17" i="2" s="1"/>
  <c r="Q17" i="2"/>
  <c r="R17" i="2" s="1"/>
  <c r="T17" i="2" s="1"/>
  <c r="S17" i="2"/>
  <c r="U21" i="3"/>
  <c r="S20" i="3"/>
  <c r="Q20" i="3"/>
  <c r="R20" i="3" s="1"/>
  <c r="T20" i="3" s="1"/>
  <c r="H20" i="3"/>
  <c r="I20" i="3" s="1"/>
  <c r="S19" i="3"/>
  <c r="Q19" i="3"/>
  <c r="R19" i="3" s="1"/>
  <c r="T19" i="3" s="1"/>
  <c r="H19" i="3"/>
  <c r="I19" i="3" s="1"/>
  <c r="S18" i="3"/>
  <c r="Q18" i="3"/>
  <c r="R18" i="3" s="1"/>
  <c r="T18" i="3" s="1"/>
  <c r="H18" i="3"/>
  <c r="I18" i="3" s="1"/>
  <c r="S17" i="3"/>
  <c r="Q17" i="3"/>
  <c r="R17" i="3" s="1"/>
  <c r="T17" i="3" s="1"/>
  <c r="H17" i="3"/>
  <c r="I17" i="3" s="1"/>
  <c r="S16" i="3"/>
  <c r="Q16" i="3"/>
  <c r="R16" i="3" s="1"/>
  <c r="T16" i="3" s="1"/>
  <c r="H16" i="3"/>
  <c r="I16" i="3" s="1"/>
  <c r="S15" i="3"/>
  <c r="Q15" i="3"/>
  <c r="R15" i="3" s="1"/>
  <c r="T15" i="3" s="1"/>
  <c r="H15" i="3"/>
  <c r="I15" i="3" s="1"/>
  <c r="U58" i="2"/>
  <c r="S57" i="2"/>
  <c r="Q57" i="2"/>
  <c r="R57" i="2" s="1"/>
  <c r="T57" i="2" s="1"/>
  <c r="H57" i="2"/>
  <c r="I57" i="2" s="1"/>
  <c r="S45" i="2"/>
  <c r="Q45" i="2"/>
  <c r="R45" i="2" s="1"/>
  <c r="T45" i="2" s="1"/>
  <c r="H45" i="2"/>
  <c r="I45" i="2" s="1"/>
  <c r="S44" i="2"/>
  <c r="Q44" i="2"/>
  <c r="R44" i="2" s="1"/>
  <c r="T44" i="2" s="1"/>
  <c r="H44" i="2"/>
  <c r="I44" i="2" s="1"/>
  <c r="S32" i="2"/>
  <c r="Q32" i="2"/>
  <c r="R32" i="2" s="1"/>
  <c r="T32" i="2" s="1"/>
  <c r="H32" i="2"/>
  <c r="I32" i="2" s="1"/>
  <c r="S31" i="2"/>
  <c r="Q31" i="2"/>
  <c r="R31" i="2" s="1"/>
  <c r="T31" i="2" s="1"/>
  <c r="H31" i="2"/>
  <c r="I31" i="2" s="1"/>
  <c r="S30" i="2"/>
  <c r="Q30" i="2"/>
  <c r="R30" i="2" s="1"/>
  <c r="T30" i="2" s="1"/>
  <c r="H30" i="2"/>
  <c r="I30" i="2" s="1"/>
  <c r="S29" i="2"/>
  <c r="Q29" i="2"/>
  <c r="R29" i="2" s="1"/>
  <c r="T29" i="2" s="1"/>
  <c r="H29" i="2"/>
  <c r="I29" i="2" s="1"/>
  <c r="S28" i="2"/>
  <c r="Q28" i="2"/>
  <c r="R28" i="2" s="1"/>
  <c r="T28" i="2" s="1"/>
  <c r="H28" i="2"/>
  <c r="I28" i="2" s="1"/>
  <c r="S26" i="2"/>
  <c r="Q26" i="2"/>
  <c r="R26" i="2" s="1"/>
  <c r="T26" i="2" s="1"/>
  <c r="H26" i="2"/>
  <c r="I26" i="2" s="1"/>
  <c r="S24" i="2"/>
  <c r="Q24" i="2"/>
  <c r="R24" i="2" s="1"/>
  <c r="T24" i="2" s="1"/>
  <c r="H24" i="2"/>
  <c r="I24" i="2" s="1"/>
  <c r="S23" i="2"/>
  <c r="Q23" i="2"/>
  <c r="R23" i="2" s="1"/>
  <c r="T23" i="2" s="1"/>
  <c r="H23" i="2"/>
  <c r="I23" i="2" s="1"/>
  <c r="S22" i="2"/>
  <c r="Q22" i="2"/>
  <c r="R22" i="2" s="1"/>
  <c r="T22" i="2" s="1"/>
  <c r="H22" i="2"/>
  <c r="I22" i="2" s="1"/>
  <c r="S21" i="2"/>
  <c r="Q21" i="2"/>
  <c r="R21" i="2" s="1"/>
  <c r="T21" i="2" s="1"/>
  <c r="H21" i="2"/>
  <c r="I21" i="2" s="1"/>
  <c r="S20" i="2"/>
  <c r="Q20" i="2"/>
  <c r="R20" i="2" s="1"/>
  <c r="T20" i="2" s="1"/>
  <c r="H20" i="2"/>
  <c r="I20" i="2" s="1"/>
  <c r="S19" i="2"/>
  <c r="Q19" i="2"/>
  <c r="R19" i="2" s="1"/>
  <c r="T19" i="2" s="1"/>
  <c r="H19" i="2"/>
  <c r="I19" i="2" s="1"/>
  <c r="S18" i="2"/>
  <c r="Q18" i="2"/>
  <c r="R18" i="2" s="1"/>
  <c r="T18" i="2" s="1"/>
  <c r="H18" i="2"/>
  <c r="I18" i="2" s="1"/>
  <c r="S16" i="2"/>
  <c r="Q16" i="2"/>
  <c r="R16" i="2" s="1"/>
  <c r="T16" i="2" s="1"/>
  <c r="H16" i="2"/>
  <c r="I16" i="2" s="1"/>
  <c r="S15" i="2"/>
  <c r="Q15" i="2"/>
  <c r="R15" i="2" s="1"/>
  <c r="T15" i="2" s="1"/>
  <c r="H15" i="2"/>
  <c r="I15" i="2" s="1"/>
  <c r="S21" i="3" l="1"/>
  <c r="T21" i="3"/>
  <c r="T22" i="5"/>
  <c r="H22" i="5"/>
  <c r="I22" i="5"/>
  <c r="S22" i="5"/>
  <c r="I41" i="4"/>
  <c r="S41" i="4"/>
  <c r="H41" i="4"/>
  <c r="I21" i="3"/>
  <c r="H21" i="3"/>
  <c r="T41" i="4"/>
  <c r="T58" i="2"/>
  <c r="H58" i="2"/>
  <c r="S58" i="2"/>
  <c r="I58" i="2"/>
</calcChain>
</file>

<file path=xl/sharedStrings.xml><?xml version="1.0" encoding="utf-8"?>
<sst xmlns="http://schemas.openxmlformats.org/spreadsheetml/2006/main" count="3668" uniqueCount="813">
  <si>
    <t>Naročnik</t>
  </si>
  <si>
    <t xml:space="preserve">Naziv: </t>
  </si>
  <si>
    <t xml:space="preserve">Naslov: </t>
  </si>
  <si>
    <t>Ponudnik</t>
  </si>
  <si>
    <t>2a</t>
  </si>
  <si>
    <t>2b</t>
  </si>
  <si>
    <t>2c</t>
  </si>
  <si>
    <t>3a</t>
  </si>
  <si>
    <t>3b</t>
  </si>
  <si>
    <t>6a</t>
  </si>
  <si>
    <t>6b</t>
  </si>
  <si>
    <t>7a</t>
  </si>
  <si>
    <t>8a</t>
  </si>
  <si>
    <t>Zap. št.</t>
  </si>
  <si>
    <t>Tehnična specifikacija živila (stolpec 2, 2a, 2b, 2c)</t>
  </si>
  <si>
    <t>ZAHTEVANO PAKIRANJE                    Masa/volumen</t>
  </si>
  <si>
    <t xml:space="preserve"> ZAHTEVANO PAKIRANJE       Enota</t>
  </si>
  <si>
    <t>ZAHTEVANA SHEMA KAKOVOSTI</t>
  </si>
  <si>
    <t>Okvirna količina</t>
  </si>
  <si>
    <t>Enota mere količine</t>
  </si>
  <si>
    <t>Preračunana masa/volumen/kos na enoto kg</t>
  </si>
  <si>
    <t>Živila iz shem kakovosti (kg)</t>
  </si>
  <si>
    <t>Koda za naročanje</t>
  </si>
  <si>
    <t>BLAGOVNA ZNAMKA ali PROIZVAJALEC</t>
  </si>
  <si>
    <t xml:space="preserve"> NAZIV/IME (trgovsko) ponujenega živila  </t>
  </si>
  <si>
    <t>Dejanska masa/volumen ponujenega živila</t>
  </si>
  <si>
    <t>cena/enota brez DDV v EUR</t>
  </si>
  <si>
    <t xml:space="preserve">Cena za dejansko maso/volumen ponujenega živila brez DDV </t>
  </si>
  <si>
    <t>Stopnja DDV (%)</t>
  </si>
  <si>
    <t>Davek (EUR)</t>
  </si>
  <si>
    <t>Končna cena/enoto mere (EUR) z DDV</t>
  </si>
  <si>
    <t>Vrednost za okvirno količino (EUR) brez DDV</t>
  </si>
  <si>
    <t>Vrednost za okvirno količino (EUR) z DDV</t>
  </si>
  <si>
    <t xml:space="preserve">Shema kakovosti
(nacionalne, evropske)
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</si>
  <si>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</si>
  <si>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</si>
  <si>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</si>
  <si>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</si>
  <si>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</si>
  <si>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</si>
  <si>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</si>
  <si>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</si>
  <si>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</si>
  <si>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</si>
  <si>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</si>
  <si>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</si>
  <si>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</si>
  <si>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</si>
  <si>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</si>
  <si>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</si>
  <si>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Vsota</t>
  </si>
  <si>
    <t>Posebne zahteve naročnika glede na sklop:</t>
  </si>
  <si>
    <t>V kolikor je pri artiklu navedena blagovna znamk, jo naročnik navaja v tem smislu, da se zahteva enakovredna kvaliteta in okus.</t>
  </si>
  <si>
    <t>Ponudnik mora ponudite vse artike v celotnem sklopu. V kolikor ne ponudi vseh artiklov, naročnik izloči ponudbo, kot nedopustno.</t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</si>
  <si>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</si>
  <si>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</si>
  <si>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</si>
  <si>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17.</t>
  </si>
  <si>
    <t>18.</t>
  </si>
  <si>
    <t>PREDRAČUN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</si>
  <si>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</si>
  <si>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</si>
  <si>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</si>
  <si>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</si>
  <si>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</si>
  <si>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</si>
  <si>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</si>
  <si>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</si>
  <si>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</si>
  <si>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</si>
  <si>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</si>
  <si>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</si>
  <si>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</si>
  <si>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</si>
  <si>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</si>
  <si>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</si>
  <si>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</si>
  <si>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</si>
  <si>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</si>
  <si>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</si>
  <si>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</si>
  <si>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</si>
  <si>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</si>
  <si>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</si>
  <si>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</si>
  <si>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</si>
  <si>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</si>
  <si>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</si>
  <si>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</si>
  <si>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</si>
  <si>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</si>
  <si>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</si>
  <si>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</si>
  <si>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</si>
  <si>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</si>
  <si>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</si>
  <si>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l</t>
  </si>
  <si>
    <t>IK</t>
  </si>
  <si>
    <t xml:space="preserve">MLEKO, pasterizirano, 1,5% m.m. </t>
  </si>
  <si>
    <t xml:space="preserve">MLEKO, pasterizirano, 3,2 -3,6 % m.m. </t>
  </si>
  <si>
    <t xml:space="preserve">MLEKO TRAJNO, kratkotrajno sterilizirano, homogenizirano 3,2-3,5% m.m. </t>
  </si>
  <si>
    <t>100</t>
  </si>
  <si>
    <t>1000</t>
  </si>
  <si>
    <t>MLEKO BREZ LAKTOZE TRAJNO</t>
  </si>
  <si>
    <t>kos</t>
  </si>
  <si>
    <t>150</t>
  </si>
  <si>
    <t>kg</t>
  </si>
  <si>
    <t>MLEKO BREZ LAKTOZE TRAJNO, 2dl</t>
  </si>
  <si>
    <t>MLEKO TRAJNO, kratkotrajno sterilizirano, homogenizirano 3,2-3,5% m.m., 2dl</t>
  </si>
  <si>
    <t>g</t>
  </si>
  <si>
    <t>1. SKLOP: MLEKO IN MLEČNI IZDELKI</t>
  </si>
  <si>
    <t>5,00 - 10</t>
  </si>
  <si>
    <t>ČOKOLADNO MLEKO</t>
  </si>
  <si>
    <t>ČOKOLADNO MLEKO, 2dl</t>
  </si>
  <si>
    <t>JOGURT navadni, čvrsti, brez aditivov, 150-180g</t>
  </si>
  <si>
    <t>JOGURT navadni, tekoči, LCA</t>
  </si>
  <si>
    <t>MLEKO, pasterizirano, 3,2 - 3,6% m.m.</t>
  </si>
  <si>
    <t>50</t>
  </si>
  <si>
    <t>JOGURT navadni, čvrsti, brez aditivov</t>
  </si>
  <si>
    <t>20</t>
  </si>
  <si>
    <t>0,5 - 1</t>
  </si>
  <si>
    <t>JOGURT sadni, čvrsti, brez dodanega sladkorja 150 - 180g</t>
  </si>
  <si>
    <t>JOGURT sadni, tekoči</t>
  </si>
  <si>
    <t>JOGURT sadni, tekoči, 0,5l</t>
  </si>
  <si>
    <t>JOGURT navadni, probiotični 150 - 180g</t>
  </si>
  <si>
    <t>JOGURT sadni, probiotični 150 - 180g</t>
  </si>
  <si>
    <t>JOGURTOVA SMETANA, razni okusi</t>
  </si>
  <si>
    <t>JOGURT S PODLOŽENIM SADJEM (razni okusi)</t>
  </si>
  <si>
    <t>800</t>
  </si>
  <si>
    <t>JOGURT GRŠKI TIP, razni okusi, 150-180g</t>
  </si>
  <si>
    <t>SKUTA, polnomastna, 30-40% m.m., brez aditivov</t>
  </si>
  <si>
    <t>300</t>
  </si>
  <si>
    <t>SADNA SKUTA, 100-120g</t>
  </si>
  <si>
    <t>500</t>
  </si>
  <si>
    <t>KISLA SMETANA, 18-20% m.m. 400-500g</t>
  </si>
  <si>
    <t>400</t>
  </si>
  <si>
    <t xml:space="preserve">KISLA SMETANA, 18-20% m.m. </t>
  </si>
  <si>
    <t>SMETANA ZA KUHANJE</t>
  </si>
  <si>
    <t>SLADKA SMETANA, 20-40% m.m.</t>
  </si>
  <si>
    <t>SLADKA SMETANA TRAJNA, 20-40% m.m.</t>
  </si>
  <si>
    <t>MASLO, surovo, I.kvalitete, brez aditivov</t>
  </si>
  <si>
    <t>SIR, poltrdi, 45% m.m., 1 -2,5kg</t>
  </si>
  <si>
    <t>SIR, poltrdi, 45% m.m., vakumsko pakirane rezine, 50g</t>
  </si>
  <si>
    <t>SIR, poltrdi, 45% m.m., (edamec, jošt, gauda), rezan na rezine 20-30g</t>
  </si>
  <si>
    <t>TOPLJENI SIR, 140-200g</t>
  </si>
  <si>
    <t xml:space="preserve">MLADI SIR V SLANICI </t>
  </si>
  <si>
    <t>10</t>
  </si>
  <si>
    <t>MLEČNI NAMAZ, smetanov, 2,5 - 3kg</t>
  </si>
  <si>
    <t xml:space="preserve">MLEČNI NAMAZ Z ZELIŠČI, razni okusi </t>
  </si>
  <si>
    <t>MLEČNI NAMAZ, navadni</t>
  </si>
  <si>
    <t>MLEČNI NAMAZ Z ZELENJAVO</t>
  </si>
  <si>
    <t>PUDING, mlečni, razni okusi, 125 - 150g</t>
  </si>
  <si>
    <t>2. SKLOP: SLADOLEDI</t>
  </si>
  <si>
    <t>SLADOLED, mlečni, razni okusi, v lončku 120-150ml</t>
  </si>
  <si>
    <t>SLADOLED, mlečni, razni okusi, cca.1 lit</t>
  </si>
  <si>
    <t>MLEČNA LUČKA, razni okusi,48-55g</t>
  </si>
  <si>
    <t>MLEČNA LUČKA, razni okusi, 70-80g</t>
  </si>
  <si>
    <t>KORNETI, razni okusi, 100-125 ml</t>
  </si>
  <si>
    <t>SLADOLED, brez laktoze, 70-100 ml</t>
  </si>
  <si>
    <t>3. SKLOP: MESO IN MESNI IZDELKI</t>
  </si>
  <si>
    <t>JUNČJE STEGNO,  brez kosti, v kosu in narezano (konfekcionirano), vakuumsko pakirano</t>
  </si>
  <si>
    <t>JUNČJE PLEČE, brez kosti, v kosu ali narezano (konfekcionirano), vakuumsko pakirano</t>
  </si>
  <si>
    <t>TELEČJE STEGNO, brez kosti,  v kosu in narezano (konfekcionirano), vakuumsko pakirano</t>
  </si>
  <si>
    <t>GOVEJA PLJUČNA</t>
  </si>
  <si>
    <t>KOSTI, goveje za juho</t>
  </si>
  <si>
    <t>SVINJSKO STEGNO,  v kosu in narezano (konfekcionirano), vakuumsko pakirano</t>
  </si>
  <si>
    <t>SVINJSKI FILE, ribica</t>
  </si>
  <si>
    <t>MLETO SVINJSKO MESO, I. kategorije</t>
  </si>
  <si>
    <t>MLETO MEŠANO MESO, I. kategorije</t>
  </si>
  <si>
    <t>MLETO GOVEJE MESO, I. kategorije</t>
  </si>
  <si>
    <t>PLESKAVICA, mešano meso, 100 g, 150 g</t>
  </si>
  <si>
    <t>PEČENICE, obarjene, manj začinjene</t>
  </si>
  <si>
    <t>KLOBASA ZA KUHANJE, kot npr. Kranjska klobasa</t>
  </si>
  <si>
    <t>HRENOVKA</t>
  </si>
  <si>
    <t>ŠUNKA, prekajena, v kosu</t>
  </si>
  <si>
    <t>ŠUNKA, prekajena, rezana na kocke</t>
  </si>
  <si>
    <t>SALAMA, pariška, navadna, rezana, vakuumsko pakirana</t>
  </si>
  <si>
    <t>SALAMA, suha, drobno mleta, nepikantna, rezana</t>
  </si>
  <si>
    <t>ŠUNKA V OVOJU, rezana, vakuumsko pakirana</t>
  </si>
  <si>
    <t>PRŠUT, kuhan, rezan, vakuumsko pakiran</t>
  </si>
  <si>
    <t>PRŠUT, pečen, razan, vakuumsko pakiran</t>
  </si>
  <si>
    <t>35</t>
  </si>
  <si>
    <t>SVINJSKI KARE, brez kosti, v kosu ali rezano</t>
  </si>
  <si>
    <t>200</t>
  </si>
  <si>
    <t>4. SKLOP: PERUTNINA IN PERUTNINSKI IZDELKI</t>
  </si>
  <si>
    <t>PURANJI FILE, zrezki, kocke</t>
  </si>
  <si>
    <t>RAŽNJIČI, piščančji</t>
  </si>
  <si>
    <t>PIŠČANČJA PRSA, sveža, s kostmi in kožo, brez antibiotikov</t>
  </si>
  <si>
    <t>PIŠČANČJE PERUTNIČKE, brez antibiotikov</t>
  </si>
  <si>
    <t>PIŠČANČJE KRAČICE s kostmi in kožo, brez antibiotikov</t>
  </si>
  <si>
    <t>PIŠČANČJA STEGNA s kostmi in kožo, brez antibiotikov</t>
  </si>
  <si>
    <t>PIŠČANČJA STEGNA FILE, brez kosti in kože, brez antibiotikov</t>
  </si>
  <si>
    <t>PIŠČANČJA BEDRA, sveža, s kostmi in kožo, brez antibiotikov</t>
  </si>
  <si>
    <t>PIŠČANČJA PRSA, sveža, file, zrezki, kocke, brez antibiotikov</t>
  </si>
  <si>
    <t>PIŠČANČJA MORTADELA, rezana, vakumsko pakirana</t>
  </si>
  <si>
    <t>PURANJA PRSA, v ovoju, rezano, vakumsko pakirano</t>
  </si>
  <si>
    <t>PIŠČANČJA PEČENA PRSA,  razano, vakumsko pakirano</t>
  </si>
  <si>
    <t>PIŠČANČJA PRSA V OVOJU, rezano, vakumsko pakirano</t>
  </si>
  <si>
    <t>PIŠČANČJA SALAMA, posebna, razano, vakumsko pakirano</t>
  </si>
  <si>
    <t>PERUTNINSKI POLPETI (pleskavice), brez antibiotikov</t>
  </si>
  <si>
    <t>PIŠČANČJE HRENOVKE, brez antibiotikov</t>
  </si>
  <si>
    <t>5. SKLOP: RIBE</t>
  </si>
  <si>
    <t>OSLIČ, file, brez kosti, v foliji</t>
  </si>
  <si>
    <t>OSTRIŽ, file, brez kosti, v foliji</t>
  </si>
  <si>
    <t>NOVOZELANDSKI REPAK, file, brez kosti, v foliji</t>
  </si>
  <si>
    <t>LOSOS, file</t>
  </si>
  <si>
    <t>KAPSKI FILE</t>
  </si>
  <si>
    <t>OSLIČ, file, paniran</t>
  </si>
  <si>
    <t>BRANCIN, file, brez kosti, 160-200G</t>
  </si>
  <si>
    <t>1. SKLOP: JAJCA</t>
  </si>
  <si>
    <t>JAJCA, kokošja, I. kvaliteta, velikost L, talna reja</t>
  </si>
  <si>
    <t>POLNOZRNATI KRUH, štruca, rezan, pakiran 0,8 - 1 kg</t>
  </si>
  <si>
    <t>BELI KRUH, štruca, rezan, pakiran, 0,8-1 kg</t>
  </si>
  <si>
    <t>POLBELI KRUH, štruca, rezan,pakiran, 0,8-1kg</t>
  </si>
  <si>
    <t>ŽEMLJA ČRNA, rezana</t>
  </si>
  <si>
    <t>ŽEMLJA BELA, rezana</t>
  </si>
  <si>
    <t>SEZAMOVA BOMBETA, rezana</t>
  </si>
  <si>
    <t>ŽEMLJA GRAHAM, rezana</t>
  </si>
  <si>
    <t>MAKOVKA</t>
  </si>
  <si>
    <t>SIROVA ŠTRUČKA</t>
  </si>
  <si>
    <t>ŠTRUČKA S SIROM IN ŠUNKO</t>
  </si>
  <si>
    <t>KAJZERICA bela, rezana</t>
  </si>
  <si>
    <t xml:space="preserve">MLEČNI ROGLJIČ </t>
  </si>
  <si>
    <t xml:space="preserve">BUHTELJ z raznimi nadevi  </t>
  </si>
  <si>
    <t xml:space="preserve">MLINCI </t>
  </si>
  <si>
    <t>1,00 - 5</t>
  </si>
  <si>
    <t>AJDOV KRUH, štruca, rezan, pakiran 0,8 - 1 kg</t>
  </si>
  <si>
    <t>RŽENI KRUH, štruca, rezan, pakiran 0,8 - 1 kg</t>
  </si>
  <si>
    <t>OVSENI KRUH, štruca, rezan, pakiran 0,8 - 1 kg</t>
  </si>
  <si>
    <t>PISANI KRUH,  štruca, rezan, pakiran 0,8 - 1 kg</t>
  </si>
  <si>
    <t>7. SKLOP: KRUH IN PEKOVSKO PECIVO</t>
  </si>
  <si>
    <t>KORUZNI KRUH, štruca, rezan, pakiran 0,8-1kg</t>
  </si>
  <si>
    <r>
      <t>ČRNI KRUH, štruca, rezan,</t>
    </r>
    <r>
      <rPr>
        <sz val="11"/>
        <color rgb="FFFF0000"/>
        <rFont val="Arial Narrow"/>
        <family val="2"/>
        <charset val="238"/>
      </rPr>
      <t xml:space="preserve"> </t>
    </r>
    <r>
      <rPr>
        <sz val="11"/>
        <color indexed="8"/>
        <rFont val="Arial Narrow"/>
        <family val="2"/>
        <charset val="238"/>
      </rPr>
      <t>pakiran 0,8-1kg</t>
    </r>
  </si>
  <si>
    <t>600</t>
  </si>
  <si>
    <t>1. SKLOP: EKO KRUH IN PEKOVSKO PECIVO</t>
  </si>
  <si>
    <t>EKO PIRIN KRUH, rezan, pakiran</t>
  </si>
  <si>
    <t>EKO OVSENI KRUH, rezan, pakiran</t>
  </si>
  <si>
    <t>EKO KHOROSANOV MEŠANI KRUH s koruzo, rezan, pakiran</t>
  </si>
  <si>
    <t>EKO  KHOROSANOVO MEŠANO PECIVO s koruzo</t>
  </si>
  <si>
    <t>EKO POLBELI KRUH, rezan, pakiran</t>
  </si>
  <si>
    <t>EKO BELI KRUH, rezan, pakiran</t>
  </si>
  <si>
    <t>EKO ČRNI KRUH, rezan, pakiran</t>
  </si>
  <si>
    <t xml:space="preserve">EKO OVSENO PECIVO </t>
  </si>
  <si>
    <t>EKO BUHTELJ Z MARMELADO</t>
  </si>
  <si>
    <t>EKO BUHTELJ S ČOKOLADNIMI ZRNI</t>
  </si>
  <si>
    <t>9. SKLOP: SLAŠČIČARSKO PECIVO</t>
  </si>
  <si>
    <t xml:space="preserve">BUREK SKUTIN </t>
  </si>
  <si>
    <t>BUREK JABOLČNI</t>
  </si>
  <si>
    <t>KROF</t>
  </si>
  <si>
    <t>POTIČKA KOKOSOVA</t>
  </si>
  <si>
    <t>POTIČKA OREHOVA</t>
  </si>
  <si>
    <t>POTICA OREHOVA</t>
  </si>
  <si>
    <t>POTICA ČOKOLADNA</t>
  </si>
  <si>
    <t>POTICA PEHTRANOVA</t>
  </si>
  <si>
    <t>POTICA KOKOSOVA</t>
  </si>
  <si>
    <t>ROGLJIČ, listnato-kvašeno testo, z nadevom</t>
  </si>
  <si>
    <t>ROGLJIČ DIETNI, listnato-kvašeno testo, brez jajc in mleka z nadevom</t>
  </si>
  <si>
    <t>ROGLJIČ S KALJENIMI SEMENI</t>
  </si>
  <si>
    <t>ŽEPEK, listnato-kvašeno testo, razni nadevi</t>
  </si>
  <si>
    <t>ŽEPEK z dodano polnozrnato moko z borovnicami, brez dodanega sladkorja</t>
  </si>
  <si>
    <t>SKUTIN ZAVITEK</t>
  </si>
  <si>
    <t xml:space="preserve">JABOLČNI ZAVITEK </t>
  </si>
  <si>
    <t>VIŠNJEV ZAVITEK</t>
  </si>
  <si>
    <t>POLŽ S ČOKOLADO ALI OREHI</t>
  </si>
  <si>
    <t xml:space="preserve">PALAČINKE z marelično marmelado </t>
  </si>
  <si>
    <t>PALAČINKE z nougatom</t>
  </si>
  <si>
    <t xml:space="preserve">KREMNA REZINA </t>
  </si>
  <si>
    <t>SADNA REZINA</t>
  </si>
  <si>
    <t>RULADA</t>
  </si>
  <si>
    <t xml:space="preserve">MUFFIN </t>
  </si>
  <si>
    <t>PITA S SADJEM</t>
  </si>
  <si>
    <t>KREMNA REZINA ,</t>
  </si>
  <si>
    <t>5</t>
  </si>
  <si>
    <t>10. SKLOP: SADJE IN ZELENJAVA</t>
  </si>
  <si>
    <t xml:space="preserve">SUHO SADJE , mešano, pakirano </t>
  </si>
  <si>
    <t>BLITVA</t>
  </si>
  <si>
    <t>BROKOLI</t>
  </si>
  <si>
    <t>BUČKE</t>
  </si>
  <si>
    <t>CVETAČA</t>
  </si>
  <si>
    <t>ČEBULA</t>
  </si>
  <si>
    <t>ČESEN</t>
  </si>
  <si>
    <t>ČIČERIKA</t>
  </si>
  <si>
    <t>ENDIVIJA</t>
  </si>
  <si>
    <t>FIŽOL ČEŠNJEVEC</t>
  </si>
  <si>
    <t>GOBE sveže</t>
  </si>
  <si>
    <t>JAJČEVCI</t>
  </si>
  <si>
    <t>KOLERABA</t>
  </si>
  <si>
    <t>KORENJE</t>
  </si>
  <si>
    <t>KROMPIR</t>
  </si>
  <si>
    <t>KROMPIR mladi</t>
  </si>
  <si>
    <t>KROMPIR OČIŠČEN, olupljen</t>
  </si>
  <si>
    <t>KUMARE</t>
  </si>
  <si>
    <t>KUMARE OLUPLJENE, rezane</t>
  </si>
  <si>
    <t>LEČA RDEČA</t>
  </si>
  <si>
    <t>LEČA ZELENA</t>
  </si>
  <si>
    <t>MOTOVILEC</t>
  </si>
  <si>
    <t>OHROVT</t>
  </si>
  <si>
    <t>PAPRIKA RDEČA</t>
  </si>
  <si>
    <t>PAPRIKA RUMENA</t>
  </si>
  <si>
    <t>PAPRIKA ZELENA</t>
  </si>
  <si>
    <t>PARADIŽNIK</t>
  </si>
  <si>
    <t>PETERŠILJ korenina</t>
  </si>
  <si>
    <t>PETERŠILJ listi</t>
  </si>
  <si>
    <t>POR</t>
  </si>
  <si>
    <t>RADIČ, rdeč, glave</t>
  </si>
  <si>
    <t>RADIČ ŠTRUCAR</t>
  </si>
  <si>
    <t>RDEČE REDKVICE</t>
  </si>
  <si>
    <t>RUKOLA</t>
  </si>
  <si>
    <t>SOJA RUMENA</t>
  </si>
  <si>
    <t>ZELENA SOLATA, mehka</t>
  </si>
  <si>
    <t>ZELENA SOLATA, mehka, očiščena, narezana</t>
  </si>
  <si>
    <t>STROČJI FIŽOL</t>
  </si>
  <si>
    <t>ZELENA, gomolj</t>
  </si>
  <si>
    <t>KITAJSKO ZELJE</t>
  </si>
  <si>
    <t>RDEČE ZELJE</t>
  </si>
  <si>
    <t>ZELJE</t>
  </si>
  <si>
    <t>ZELJE, rezano</t>
  </si>
  <si>
    <t>ANANAS</t>
  </si>
  <si>
    <t>AVOKADO</t>
  </si>
  <si>
    <t>BANANE</t>
  </si>
  <si>
    <t>BOROVNICE</t>
  </si>
  <si>
    <t>BRESKVE</t>
  </si>
  <si>
    <t>ČEŠNJE</t>
  </si>
  <si>
    <t>GROZDJE rdeče</t>
  </si>
  <si>
    <t>GROZDJE belo</t>
  </si>
  <si>
    <t>HRUŠKE</t>
  </si>
  <si>
    <t>JABOLKA (ajdared, jonagold, gala, zlati delišes, elstar)</t>
  </si>
  <si>
    <t>JAGODE</t>
  </si>
  <si>
    <t>KAKI</t>
  </si>
  <si>
    <t>KIVI</t>
  </si>
  <si>
    <t>KLEMENTINE</t>
  </si>
  <si>
    <t>LIMONE</t>
  </si>
  <si>
    <t>LUBENICA</t>
  </si>
  <si>
    <t>MALINE</t>
  </si>
  <si>
    <t>MANDARINE</t>
  </si>
  <si>
    <t>MARELICE</t>
  </si>
  <si>
    <t>MELONE</t>
  </si>
  <si>
    <t>NAŠI</t>
  </si>
  <si>
    <t>NEKTARINE</t>
  </si>
  <si>
    <t>POMARANČE</t>
  </si>
  <si>
    <t>RINGLO</t>
  </si>
  <si>
    <t>SLIVE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</si>
  <si>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</si>
  <si>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</si>
  <si>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</si>
  <si>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</si>
  <si>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</si>
  <si>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</si>
  <si>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</si>
  <si>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</si>
  <si>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</si>
  <si>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</si>
  <si>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</si>
  <si>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</si>
  <si>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</si>
  <si>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</si>
  <si>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</si>
  <si>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OSNOVNA ŠOLA ANTONA AŠKERCA RIMSKE TOPLICE</t>
  </si>
  <si>
    <t>Aškerčeva cesta 1, 3272 Rimske Toplice</t>
  </si>
  <si>
    <t>2250</t>
  </si>
  <si>
    <t>250</t>
  </si>
  <si>
    <t>80</t>
  </si>
  <si>
    <t>25</t>
  </si>
  <si>
    <t>MORTADELA, rezana, vakuumsko pakirana</t>
  </si>
  <si>
    <t>220</t>
  </si>
  <si>
    <t>15</t>
  </si>
  <si>
    <t>SALAMA Z ZELENJAVO, rezana, vakuumsko pakirana</t>
  </si>
  <si>
    <t>SLANINA, v kosu, sveža, mleta, rezana na kocke</t>
  </si>
  <si>
    <t>ŽEMLJA S SEMENI , rezana</t>
  </si>
  <si>
    <t>11. SKLOP: EKO SADJE IN ZELENJAVA</t>
  </si>
  <si>
    <t>EKO JABOLKA</t>
  </si>
  <si>
    <t>EKO GROZDJE</t>
  </si>
  <si>
    <t>EKO HRUŠKE</t>
  </si>
  <si>
    <t>EKO JAGODE</t>
  </si>
  <si>
    <t>EKO LIMONE</t>
  </si>
  <si>
    <t>EKO KAKI VANILI</t>
  </si>
  <si>
    <t>EKO BUČKE</t>
  </si>
  <si>
    <t>EKO KORENJE</t>
  </si>
  <si>
    <t>EKO RDEČA REDKVICA</t>
  </si>
  <si>
    <t>EKO KROMPIR</t>
  </si>
  <si>
    <t>EKO KUMARE</t>
  </si>
  <si>
    <t>EKO POR</t>
  </si>
  <si>
    <t>EKO ZELENA SOLATA</t>
  </si>
  <si>
    <t>EKO ZELJE</t>
  </si>
  <si>
    <t>12. SKLOP: KONZERVIRANO SADJE IN ZELENJAVA</t>
  </si>
  <si>
    <t>KUMARICE KISLE</t>
  </si>
  <si>
    <t>2,0-4,5</t>
  </si>
  <si>
    <t>0,5-1</t>
  </si>
  <si>
    <t>PAPRIKA V KISU – fileti</t>
  </si>
  <si>
    <t>PARADIŽNIKOV KONCENTRAT</t>
  </si>
  <si>
    <t>0,5-4,5</t>
  </si>
  <si>
    <t>PARADIŽNIK PELATI</t>
  </si>
  <si>
    <t>0,4-2,5</t>
  </si>
  <si>
    <t xml:space="preserve">PARADIŽNIK, SUŠEN v olju </t>
  </si>
  <si>
    <t>0,27-0,3</t>
  </si>
  <si>
    <t>1,0-1,5</t>
  </si>
  <si>
    <t>RDEČA PESA</t>
  </si>
  <si>
    <t>0,68-4,0</t>
  </si>
  <si>
    <t>FIŽOL V ZRNJU</t>
  </si>
  <si>
    <t>HREN S SMETANO</t>
  </si>
  <si>
    <t>KORUZA V SLANICI</t>
  </si>
  <si>
    <t>2,5-4,0</t>
  </si>
  <si>
    <t>KISLA REPA, naravno kisana brez konzervansov, rinfuza</t>
  </si>
  <si>
    <t>5,0-10</t>
  </si>
  <si>
    <t>KISLA REPA,  naravno kisana brez konzervansov</t>
  </si>
  <si>
    <t>KISLO ZELJE - rezano,  naravno kisano brez konzervansov, rinfuza</t>
  </si>
  <si>
    <t>KISLO ZELJE - rezano,  naravno kisano brez konzervansov</t>
  </si>
  <si>
    <t>KOMPOT MARELIČNI</t>
  </si>
  <si>
    <t>2,0-3,5</t>
  </si>
  <si>
    <t>SADNA SOLATA</t>
  </si>
  <si>
    <t xml:space="preserve">KOMPOT ANANASOV, kocke  </t>
  </si>
  <si>
    <t>2,0-3,6</t>
  </si>
  <si>
    <t>KOMPOT JAGODNI</t>
  </si>
  <si>
    <t>2,0-3,7</t>
  </si>
  <si>
    <t>KOMPOT JAGODNI, 1l</t>
  </si>
  <si>
    <t>KOMPOT BRESKOV,  2000-3500 g</t>
  </si>
  <si>
    <t>KOMPOT HRUŠKOV  2000-3500 g</t>
  </si>
  <si>
    <t>KOPOT VIŠNJEV, brez koščic 2000-3500g</t>
  </si>
  <si>
    <t>13. SKLOP: ZAMRZNJENO SADJE IN ZELENJAVA</t>
  </si>
  <si>
    <t xml:space="preserve">ZAMRZNJENA ŠPINAČA, pasirana </t>
  </si>
  <si>
    <t>1,0-2,5</t>
  </si>
  <si>
    <t xml:space="preserve">ZAMRZNJENO KORENJE, kockice </t>
  </si>
  <si>
    <t>ZAMRZNENO KORENJE, rezano rebrasto</t>
  </si>
  <si>
    <t>ZAMRZUNJENO KORENJE, baby</t>
  </si>
  <si>
    <t>ZAMRZNJEN PARADIŽNIK, kocke</t>
  </si>
  <si>
    <t>ZAMRZNJENA CVETAČA</t>
  </si>
  <si>
    <t>ZAMRZNJEN BROKOLI</t>
  </si>
  <si>
    <t>ZAMRZNJEN STROČJI FIŽOL, okrogli, rumeni</t>
  </si>
  <si>
    <t>ZAMRZNJEN STROČJI FIŽOL, okrogli, zeleni</t>
  </si>
  <si>
    <t>ZAMRZNJEN STROČJI FIŽOL, ploščati, zeleni</t>
  </si>
  <si>
    <t>ZAMRZNJEN BRSTIČNI OHROVT</t>
  </si>
  <si>
    <t xml:space="preserve">ZAMRZNJENA ZELENJAVNA MEŠANICA, kaisermix </t>
  </si>
  <si>
    <t>ZAMRZNJENA KORUZA</t>
  </si>
  <si>
    <t>ZAMRZNJENE GOBE, mešane</t>
  </si>
  <si>
    <t>ZAMRZNJENI JURČKI</t>
  </si>
  <si>
    <t>ZAMRZNJENE JAGODE</t>
  </si>
  <si>
    <t>ZAMRZNJENA MEŠANICA GOZDNIH SADEŽEV</t>
  </si>
  <si>
    <t>ZAMRZNJENE GOZDNE BOROVNICE</t>
  </si>
  <si>
    <t>ZAMRZNJENE MALINE</t>
  </si>
  <si>
    <t>14. SKLOP: VODA, SADNI NAPITKI, SADNO-ŽITNE REZINE</t>
  </si>
  <si>
    <t xml:space="preserve">ANANASOV SOK 100% </t>
  </si>
  <si>
    <t xml:space="preserve">JABOLČNI SOK 100% </t>
  </si>
  <si>
    <t>MULTIVITAMINSKI SOK 100%</t>
  </si>
  <si>
    <t xml:space="preserve">POMARANČNI SOK 100% </t>
  </si>
  <si>
    <t>ANANASOV SOK, 100%, 2 dcl</t>
  </si>
  <si>
    <t>JABOLČNI SOK, 100%, 2 dcl</t>
  </si>
  <si>
    <t xml:space="preserve">POMARANČNI SOK, 100%, 2 dcl </t>
  </si>
  <si>
    <t>0,2l</t>
  </si>
  <si>
    <t>MULTIVITAMINSKI SOK, 100%, 2dl</t>
  </si>
  <si>
    <t>LIMONIN, 100%, iz zgoščenega limoninega soka</t>
  </si>
  <si>
    <t>BRESKOV NEKTAR, 50% sadnega deleža,1/1 brez konzervansov in umetnih sladil</t>
  </si>
  <si>
    <t>BRESKOV NEKTAR, 50% sadnega deleža, 2dl, brez konzervansov in umetnih sladil</t>
  </si>
  <si>
    <t>VODA, izvirska, negazirana, 0,5 l</t>
  </si>
  <si>
    <t>SIRUP VIŠNJA IN JAGODA, 100% sadni delež, brez aditivov in umetnih sladil, 5l</t>
  </si>
  <si>
    <t>SIRUP GOZDNI SADEŽI, 100% sadni delež, brez aditivov in umetnih sladil, 5l</t>
  </si>
  <si>
    <t>SADNO-ŽITNA REZINA, okus jagoda, min. 38% sadja, 30 g</t>
  </si>
  <si>
    <t>SADNO-ŽITNA REZINA, okus gozdni sadeži, min. 33% sadja, 30 g</t>
  </si>
  <si>
    <t>SADNO-ŽITNA REZINA, okus marelica, min. 33% sadja, 30 g</t>
  </si>
  <si>
    <t>15. SKLOP: ŽITA IN MLEVSKI IZDELKI</t>
  </si>
  <si>
    <t>AJDOVA MOKA 1/1</t>
  </si>
  <si>
    <t>AJDOVI ŽGANCI, instant, 1/1</t>
  </si>
  <si>
    <t>DROBTINE BELE,  rinfuza 5/1</t>
  </si>
  <si>
    <t>DROBTINE BELE, pakirane,  0,5-1kg</t>
  </si>
  <si>
    <t>JEŠPRENJ, 1/1</t>
  </si>
  <si>
    <t>AJDOVA KAŠA, 1/1</t>
  </si>
  <si>
    <t>PROSENA KAŠA 1/1</t>
  </si>
  <si>
    <t>KORUZNI KOSMIČI  - corn flakes 1-2kg (brez dodanega sladkorja)</t>
  </si>
  <si>
    <t>KOSMIČI kvalitete«čokolešnik« do 1kg</t>
  </si>
  <si>
    <t>KUS KUS</t>
  </si>
  <si>
    <t>KORUZNA MOKA, 1/1</t>
  </si>
  <si>
    <t>POLNOZRNATA MOKA, 1/1</t>
  </si>
  <si>
    <t>MOKA OSTRA, pšenična, 1/1</t>
  </si>
  <si>
    <t>MOKA GLADKA, pšenična, 1/1</t>
  </si>
  <si>
    <t>OVSENI KOSMIČI S SUHIM SADJEM, brez dodanega sladkorja, 1/1</t>
  </si>
  <si>
    <t>OVSENI KOSMIČI, navadni, 500g</t>
  </si>
  <si>
    <t>OVSENI KOSMIČI RAHLI, 500g</t>
  </si>
  <si>
    <t>PIRINA MOKA, 1/1</t>
  </si>
  <si>
    <t>KORUZNA POLENTA, instant 5kg</t>
  </si>
  <si>
    <t>KORUZNA POLENTA, instant, 1kg</t>
  </si>
  <si>
    <t>PŠENIČNI ZDROB, 1/1</t>
  </si>
  <si>
    <t>RIŽ SREDNJEZRNAT, beli, oluščen, I. kakovostna vrsta, 2-4kg</t>
  </si>
  <si>
    <t>2,0-4</t>
  </si>
  <si>
    <t>RIŽ SREDNJEZRNAT, rjavi parboleid riž, I. kakovostna vrsta, 1/1</t>
  </si>
  <si>
    <t>TRI ŽITA: riž, pira, ječmen 1/1</t>
  </si>
  <si>
    <t>Sojini kosmiči, 450 g</t>
  </si>
  <si>
    <t>KVINOJA, 0,5kg</t>
  </si>
  <si>
    <t>16. SKLOP: TESTENINE</t>
  </si>
  <si>
    <t>0,5-3</t>
  </si>
  <si>
    <t>POLŽKI, pisani, 0,5-3kg</t>
  </si>
  <si>
    <t>VODNI VLIVANCI za juho, 2/1</t>
  </si>
  <si>
    <t>KRPICE, 1-3 kg</t>
  </si>
  <si>
    <t>1,0-3</t>
  </si>
  <si>
    <t>RIBANA KAŠA, 1-3 kg</t>
  </si>
  <si>
    <t>JUŠNI REZANCI, 1 kg</t>
  </si>
  <si>
    <t>ŠIROKI REZANCI, valoviti, 0,5kg</t>
  </si>
  <si>
    <t>ŠIROKI REZANCI, 500g</t>
  </si>
  <si>
    <t>ZDROBOVI ŽLIČNIKI, 0,5 - 1 kg</t>
  </si>
  <si>
    <t>METULJČKI, 0,5-5kg</t>
  </si>
  <si>
    <t>17. SKLOP: EKO ŽITA, MLEVSKI IZDELKI IN TESTENINE</t>
  </si>
  <si>
    <t>EKO JEŠPRENJ, 1/1</t>
  </si>
  <si>
    <t>EKO PROSENA KAŠA, 1/1</t>
  </si>
  <si>
    <t>EKO AJDOVA KAŠA, 1/1</t>
  </si>
  <si>
    <t>EKO PIRA, 1/1</t>
  </si>
  <si>
    <t>EKO RIŽ, dolgozrnati 1/1</t>
  </si>
  <si>
    <t>EKO PŠENIČNA POLNOZRNATA MOKA, 1/1</t>
  </si>
  <si>
    <t>EKO PIRINA MOKA, 1/1</t>
  </si>
  <si>
    <t>EKO POLNOZRNATI ŠPAGETI, 500 g</t>
  </si>
  <si>
    <t>EKO POLNOZRNATI SVEDRI, 500 g</t>
  </si>
  <si>
    <t>EKO POLENTA, 450 g</t>
  </si>
  <si>
    <r>
      <t>18. SKLOP: IZDELKI IZ KROMPIRJEVEGA IN  OSTALEGA TESTA (</t>
    </r>
    <r>
      <rPr>
        <b/>
        <sz val="12"/>
        <color rgb="FFFF0000"/>
        <rFont val="Arial"/>
        <family val="2"/>
        <charset val="238"/>
      </rPr>
      <t>SVEŽE ALI ZAMRZNJENO</t>
    </r>
    <r>
      <rPr>
        <b/>
        <sz val="12"/>
        <color theme="1"/>
        <rFont val="Arial"/>
        <family val="2"/>
        <charset val="238"/>
      </rPr>
      <t>)</t>
    </r>
  </si>
  <si>
    <t>KROMPIRJEVI SVALJKI</t>
  </si>
  <si>
    <t>KROMPIRJEVI SVALJKI S SKUTO</t>
  </si>
  <si>
    <t>SVALJKI KMEČKI KORUZNI</t>
  </si>
  <si>
    <t>POLNOZRNATI SVALJKI</t>
  </si>
  <si>
    <t>RŽENI SVALJKI</t>
  </si>
  <si>
    <t>SADNI CMOKI S SKUTO (marelični,slivovi, jagodni, borovničevi, čokoladni)</t>
  </si>
  <si>
    <t>PIRINI SADNI CMOKI</t>
  </si>
  <si>
    <t>KRUHOVI CMOKI</t>
  </si>
  <si>
    <t>TORTELINI, gobovi</t>
  </si>
  <si>
    <t>TORTELINI, sirovi</t>
  </si>
  <si>
    <t>TORTELINI, mesni</t>
  </si>
  <si>
    <t>OCVRTKI S SIROM</t>
  </si>
  <si>
    <t>ZDROBOVI OCVRTKI</t>
  </si>
  <si>
    <t>KANELONI, mesni (100% goveje meso)</t>
  </si>
  <si>
    <t>KANELONI, šunka, sir</t>
  </si>
  <si>
    <t>KANELONI, piščančji</t>
  </si>
  <si>
    <t>KANELONI, špinača, beli sir</t>
  </si>
  <si>
    <t>ŠTRUKLJI, skutni</t>
  </si>
  <si>
    <t>ŠTRUKLJI, ajdovi z orehi</t>
  </si>
  <si>
    <t>ŠTRUKLJI,  z orehi</t>
  </si>
  <si>
    <t>ŠTRUKLJI, korenčkovi</t>
  </si>
  <si>
    <t>POLPETI SOJINI, kos do 50 g</t>
  </si>
  <si>
    <t>POLPETI ZELENJAVNI</t>
  </si>
  <si>
    <t xml:space="preserve">FRANCOSKI ROGLJIČ, brez mleka in jajc </t>
  </si>
  <si>
    <t>PALAČINKE z nadevom</t>
  </si>
  <si>
    <t xml:space="preserve">VLEČENO TESTO, sveže  </t>
  </si>
  <si>
    <t>VLEČENO TESTO, polnozrnato</t>
  </si>
  <si>
    <t xml:space="preserve">LISTNATO TESTO, razvaljano </t>
  </si>
  <si>
    <t>TESTO ZA LAZANJO</t>
  </si>
  <si>
    <t>SVALJKI, brez mleka in jajc</t>
  </si>
  <si>
    <t>ROGLJIČ Z NADEVOM, mini, 30g</t>
  </si>
  <si>
    <t>ROGLJIČ DVOBARVNI, mini, 30g</t>
  </si>
  <si>
    <t>JABOLČNI ZAVITEK, vlečeno testo, brez mleka in jajc</t>
  </si>
  <si>
    <t>19. SKLOP: OSTALO PREHRAMBENO BLAGO</t>
  </si>
  <si>
    <t>KAKAV instant, najmanj 25%  kakava, 400-1000 g</t>
  </si>
  <si>
    <t>0,4-1</t>
  </si>
  <si>
    <t>KAKAV V PRAHU Z MANJ MAŠČOB - min.10%-12% kakavovega masla kakavovega masla, 1/1</t>
  </si>
  <si>
    <t>BELA KAVA, instant, 400-500g</t>
  </si>
  <si>
    <t>0,4-0,5</t>
  </si>
  <si>
    <t>40</t>
  </si>
  <si>
    <t>ČOKOLADA V PRAHU, temna  1/1</t>
  </si>
  <si>
    <t>1k</t>
  </si>
  <si>
    <t>ČOKOLADA V PRAHU, min. 36% kakava, 3-5kg</t>
  </si>
  <si>
    <t>3,0-5</t>
  </si>
  <si>
    <t>30</t>
  </si>
  <si>
    <t>ČOKOLADNE FIGURICE, (Božiček, zajček) 20g</t>
  </si>
  <si>
    <t>ČOKOLADA TEMNA ZA OBLIV, min. 45%kakava 200 -300g</t>
  </si>
  <si>
    <t>0,2-,0,3</t>
  </si>
  <si>
    <t>Vroča čokolada 1/1</t>
  </si>
  <si>
    <t>KREMNI NAMAZ Z LEŠNIKI, 400 g; Nutella ali enakovredno</t>
  </si>
  <si>
    <t>KREMNI NAMAZ Z LEŠNIKI, 3,5 kg</t>
  </si>
  <si>
    <t>43</t>
  </si>
  <si>
    <t>KREMNI NAMAZ Z LEŠNIKI, (porcijski) 40g; Nulella ali enakovredno</t>
  </si>
  <si>
    <t>KAVA PRAVA , črna , kvalitete Barcaffe in podobno, pakirana 100-250 g</t>
  </si>
  <si>
    <t>0,1-0,25</t>
  </si>
  <si>
    <t>OLJE JEDILNO, rastlinsko 1/1</t>
  </si>
  <si>
    <t>OLJE REPIČNO, 100%, 1/1, 1. kvalitete</t>
  </si>
  <si>
    <t>OLJE BUČNO, 100%, 1/1</t>
  </si>
  <si>
    <t>OLJE OLIVNO, hladno stiskano, 100%, 1/1, 1. kvalitete</t>
  </si>
  <si>
    <t>OLJE ZA CVRENJE, 10 l</t>
  </si>
  <si>
    <t>OLJE ZA CVRENJE, 2l</t>
  </si>
  <si>
    <t>MAJONEZA, brez konzervansov, emulgatorjev in dodanih arom, 620-750 g</t>
  </si>
  <si>
    <t>0,62-,75</t>
  </si>
  <si>
    <t>MARGARINA za peko,  250g</t>
  </si>
  <si>
    <t>MARGARINA, 20g</t>
  </si>
  <si>
    <t>MARGARINA, čista rastlinska, vitaminizirana, 250g</t>
  </si>
  <si>
    <t>MARGARINA  v sprayu (combi profi), 3,7l</t>
  </si>
  <si>
    <t>PAŠTETA TUNINA, tunin namaz, 28-30g</t>
  </si>
  <si>
    <t>PAŠTETA TUNINA, tunin namaz, 95 g</t>
  </si>
  <si>
    <t>TUNA V OLJU, 1600-1800 g, extra kvalitete</t>
  </si>
  <si>
    <t>60</t>
  </si>
  <si>
    <t>SARDINE V OLJU , 800 g, brez konzervansov, aditivov in glutena</t>
  </si>
  <si>
    <t>PAŠTETA JETRNA, 100g</t>
  </si>
  <si>
    <t>PAŠTETA JETRNA 30g</t>
  </si>
  <si>
    <t>PAŠTETA KOKOŠJA, 27-30g</t>
  </si>
  <si>
    <t>PAŠTETA PIŠČANČJA, 27-30g</t>
  </si>
  <si>
    <t>PAŠTETA PIŠČANČJA, 100g</t>
  </si>
  <si>
    <t>ČAJ PLANINASKI, filter vrečke, gastro</t>
  </si>
  <si>
    <t xml:space="preserve">ČAJ GOZDNI SADEŽI,  filter vrečke, gastro </t>
  </si>
  <si>
    <t>ČAJ MALINA, filter vrečke, gastro</t>
  </si>
  <si>
    <t>ČAJ DIVJA ČEŠNJA, filter vrečke, gastro</t>
  </si>
  <si>
    <t>ČAJ ŠIPEK, filter vrečka, gastro</t>
  </si>
  <si>
    <t>ČAJ JAGODA, VANILIJA, filter vrečke, gastro</t>
  </si>
  <si>
    <t>ČOKOLADNI PRELIV</t>
  </si>
  <si>
    <t>0,2-0,5</t>
  </si>
  <si>
    <t>SADNI PRELIV</t>
  </si>
  <si>
    <t>PUDING, SADNI OKUSI, prašek - 1kg</t>
  </si>
  <si>
    <t>PUDING, ČOKOLADNI, prašek -1kg</t>
  </si>
  <si>
    <t>PUDING, VANILI, prašek - 1kg</t>
  </si>
  <si>
    <t>ŽELATINA 100 g</t>
  </si>
  <si>
    <t>KORUZNA MOKA, gustin 250g</t>
  </si>
  <si>
    <t>UTRJEVALEC SMETANE, 10 g</t>
  </si>
  <si>
    <t>POPEČENI KRUHKI, 500 -750g</t>
  </si>
  <si>
    <t>0,5-0,75</t>
  </si>
  <si>
    <t>ZLATE KROGLICE, 500 - 1000g</t>
  </si>
  <si>
    <t>FRITATI, 500 - 1000g</t>
  </si>
  <si>
    <t>BISKVITNI PIŠKOTI (baby keksi)</t>
  </si>
  <si>
    <t>ČOKOLADNI KEKSI</t>
  </si>
  <si>
    <t xml:space="preserve">KEKSI LINCER oz podobno </t>
  </si>
  <si>
    <t>ROGLJIČKI OREHOVI, VANILIJEVI, keksi</t>
  </si>
  <si>
    <t>MASLENI KEKSI, 200g</t>
  </si>
  <si>
    <t>GRISINI, 100 g</t>
  </si>
  <si>
    <t>MEDENJAKI</t>
  </si>
  <si>
    <t xml:space="preserve">MED, cvetlični </t>
  </si>
  <si>
    <t>MED, cvetlični, porcijski, 20g</t>
  </si>
  <si>
    <t>AJVAR – ne pekoč, pasteriziran  600-800 g</t>
  </si>
  <si>
    <t>0,6-0,8</t>
  </si>
  <si>
    <t xml:space="preserve">GORČICA, 600-800 g, </t>
  </si>
  <si>
    <t>MARMELADA MARELIČNA, min 45 % sadne kaše, brez konzervansov, 3000-5000 g</t>
  </si>
  <si>
    <t>MARMELADA, RAZNI OKUSI, porcijska, min 45% sadni delež, brez konzervansov, 20 g</t>
  </si>
  <si>
    <t>RIŽEV NAPITEK, 1 lit</t>
  </si>
  <si>
    <t>RIŽEV NAPITEK, 2 dl</t>
  </si>
  <si>
    <t>SOJIN NAPITEK,1 lit</t>
  </si>
  <si>
    <t>SOJIN NAPITEK, 2dl</t>
  </si>
  <si>
    <t>JOGURT SOJIN S SADJEM, 150g</t>
  </si>
  <si>
    <t>RIŽEV DESERT, vanilija, čokolada 100g</t>
  </si>
  <si>
    <t>KIS, jabolčni, 1/1</t>
  </si>
  <si>
    <t>KIS, alkoholni, 1/1</t>
  </si>
  <si>
    <t>SODA BIKARBONA, jedilna, 300-500g</t>
  </si>
  <si>
    <t>0,3-0,5</t>
  </si>
  <si>
    <t>SOJINA OMAKA, 200 ml</t>
  </si>
  <si>
    <t>PAPRIKA SLADKA, mleta 500-1000 g</t>
  </si>
  <si>
    <t>PETERŠILJ, drobljeni 40-100 g</t>
  </si>
  <si>
    <t>0,04-0,1</t>
  </si>
  <si>
    <t>1</t>
  </si>
  <si>
    <t>ORIGANO, drobljeni  40-100 g</t>
  </si>
  <si>
    <t>LOVORJEV LIST, 40-100 g</t>
  </si>
  <si>
    <t>DROBNJAK, 40-100 g</t>
  </si>
  <si>
    <t>0,04-0,2</t>
  </si>
  <si>
    <t>MAJARON, drobljeni 40-400 g</t>
  </si>
  <si>
    <t>0,04-0,4</t>
  </si>
  <si>
    <t>CIMET, mleti 40-400 g</t>
  </si>
  <si>
    <t>0,04-0,5</t>
  </si>
  <si>
    <t>BAZILIKA, drobljena 40-500g</t>
  </si>
  <si>
    <t>KUMINA, mleta 40-500 g</t>
  </si>
  <si>
    <t>0,04-0,6</t>
  </si>
  <si>
    <t>ČESEN, zrnasti, 40-500g</t>
  </si>
  <si>
    <t>0,04-0,7</t>
  </si>
  <si>
    <t>MUŠKATNI OREH, mleti, 40-400g</t>
  </si>
  <si>
    <t>POPER, črni, celi, 1kg</t>
  </si>
  <si>
    <t>2</t>
  </si>
  <si>
    <t>POPER, črni, mleti, 0,5 kg</t>
  </si>
  <si>
    <t>MEŠANA ZELENJAVA, suha, 245-270g</t>
  </si>
  <si>
    <t>0,245-0,27</t>
  </si>
  <si>
    <t>ŠETRAJ, 40-400g</t>
  </si>
  <si>
    <t>TIMIJAN, 40-400g</t>
  </si>
  <si>
    <t>KURKUMA, mleta, 40-400g</t>
  </si>
  <si>
    <t>PECILNI PRAŠEK, 13 g</t>
  </si>
  <si>
    <t>PECILNI PRAŠEK, 1/1</t>
  </si>
  <si>
    <t>SOL  MORSKA, fino mleta 1/1</t>
  </si>
  <si>
    <t>SLADKOR BELI,  kristalni 1/1</t>
  </si>
  <si>
    <t>SLADKOR RJAVI, trsni 1/1</t>
  </si>
  <si>
    <t>SLADKOR MLETI, 500 g ali 1/1</t>
  </si>
  <si>
    <t>SLADKOR, rumov, 10g</t>
  </si>
  <si>
    <t>SLADKOR, vanili 1/1</t>
  </si>
  <si>
    <t>KOKOSOVA MOKA, 500 g</t>
  </si>
  <si>
    <t>RUM, 1/1</t>
  </si>
  <si>
    <t>JUHA GOBOVA, brez ojačevalcev okusa, 1 kg</t>
  </si>
  <si>
    <t>JUHA GOVEJA, koncentrat, brez ojačevalcev okusa, umetnih barvil, konzervansov in brez glutena ter laktoze, 1 kg</t>
  </si>
  <si>
    <t>JUHA KOKOŠJA, koncentrat,  koncentrat, brez ojačevalcev okusa, umetnih barvil, konzervansov in brez glutena ter laktoze, 1 kg</t>
  </si>
  <si>
    <t>JURČKI, suhi, 50g</t>
  </si>
  <si>
    <t>KORUZNI ZDROB, brez glutena</t>
  </si>
  <si>
    <t>DROBTINE BREZ GLUTENA</t>
  </si>
  <si>
    <t>TESTENINE BREZ JAJC, različne oblike do 500 gr</t>
  </si>
  <si>
    <t>16</t>
  </si>
  <si>
    <t>MOKA BREZ GLUTENA 1/1</t>
  </si>
  <si>
    <t>TESTENINE BREZ GLUTENA</t>
  </si>
  <si>
    <t>PEKOVSKO PECIVO BREZ GLUTENA</t>
  </si>
  <si>
    <t>PEKOVSKO PECIVO BREZ GLUTENA IN JAJC</t>
  </si>
  <si>
    <t>ČOKOLADNI KOSMIČI BREZ GLUTENA</t>
  </si>
  <si>
    <t>4</t>
  </si>
  <si>
    <t>KORUZNI KOSMIČI BREZ GLUTENA</t>
  </si>
  <si>
    <t xml:space="preserve">NAMAZ LEŠNIK-ČOKOLADA, brez mleka 200-350g </t>
  </si>
  <si>
    <t>0,2-0,35</t>
  </si>
  <si>
    <t>3</t>
  </si>
  <si>
    <t>MARMELADA DIABETIČNA, (razni okusi),  20 g</t>
  </si>
  <si>
    <t>ČOKOLADNI NAMAZ, diabetični,  200-350g</t>
  </si>
  <si>
    <t>1,4</t>
  </si>
  <si>
    <t>ČOKOLADNI NAMAZ, brez oreščkov, 300 g</t>
  </si>
  <si>
    <t>RIŽEVA SMETANA ZA STEPANJE, 0,2 l</t>
  </si>
  <si>
    <t>PUDING BREZ GLUTENA, prašek, razni okusi, 0,05kg</t>
  </si>
  <si>
    <t>RIŽEVA SMETANA, ZA KUHANJE, 0,2l</t>
  </si>
  <si>
    <t>BISKVITNO PECIVO, BREZ GLUTENA,  z nadevom, magdalence, 50g</t>
  </si>
  <si>
    <t xml:space="preserve">kg </t>
  </si>
  <si>
    <t>PIRIN KRUH, pakiran 0,8 - 1kg</t>
  </si>
  <si>
    <t xml:space="preserve">SVEŽE KRUHOVE KOCKE (2cm) </t>
  </si>
  <si>
    <t>MLEČNI KRUH, štruca-rezan, pakiran 0,8-1kg</t>
  </si>
  <si>
    <t>KRUH S SEMENE, štruca rezan 0,8-1kg</t>
  </si>
  <si>
    <t>GRAHAM KRUH, štruca, rezan, pakiran 0,8 - 1kg</t>
  </si>
  <si>
    <t>ŠTRUČKA HOT DOG, rezana</t>
  </si>
  <si>
    <t>PECIVO, PARKELJ</t>
  </si>
  <si>
    <t xml:space="preserve">BUREK MESNI (100% goveje meso) </t>
  </si>
  <si>
    <t>MARMORNI KOLAČ</t>
  </si>
  <si>
    <t xml:space="preserve">kos </t>
  </si>
  <si>
    <t xml:space="preserve">ČIČERIKA </t>
  </si>
  <si>
    <t>0,2-2,6</t>
  </si>
  <si>
    <t>ZAMRZNJENA ZELENJAVNA MEŠANICA, za francosko solato</t>
  </si>
  <si>
    <t>ZAMRZNJEN GRAH</t>
  </si>
  <si>
    <t>900</t>
  </si>
  <si>
    <t>RIŽ SREDNJEZRNAT, beli, oluščen, I. kakovostna vrsta , 1/1</t>
  </si>
  <si>
    <t>KOSMIČI kvalitete«sport musli« do 1kg</t>
  </si>
  <si>
    <t>90</t>
  </si>
  <si>
    <t>ŠIROKI REZANCI, špinačni, 0,5kg</t>
  </si>
  <si>
    <t>ŠIROKI REZANCI, polnozrnati, 0,5kg</t>
  </si>
  <si>
    <t>TESTENINE, pirine, 0,5kg</t>
  </si>
  <si>
    <t>ŠPAGETI  polnozrnati, 0,5kg</t>
  </si>
  <si>
    <t>POLNOZRNATI SVEDRI (brez jajc) 0,5kg</t>
  </si>
  <si>
    <t>PIRIINI SVALJKI</t>
  </si>
  <si>
    <t>280</t>
  </si>
  <si>
    <t>ŠTRUKLJI, ajdovi s skuto</t>
  </si>
  <si>
    <t>ČOKOLADNE FIGURICE  (Božiček, zajček) 40g</t>
  </si>
  <si>
    <t>MANDLJEV NAPITEK, 1 lit</t>
  </si>
  <si>
    <t>KRUH BREZ GLUTENA, temni, s semeni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</si>
  <si>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</si>
  <si>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</si>
  <si>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</si>
  <si>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</si>
  <si>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</si>
  <si>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</si>
  <si>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</si>
  <si>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</si>
  <si>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</si>
  <si>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</si>
  <si>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</si>
  <si>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</si>
  <si>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</si>
  <si>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</si>
  <si>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</si>
  <si>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</si>
  <si>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</si>
  <si>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</si>
  <si>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</si>
  <si>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</si>
  <si>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</si>
  <si>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</si>
  <si>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</si>
  <si>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</si>
  <si>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</si>
  <si>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</si>
  <si>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</si>
  <si>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</si>
  <si>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</si>
  <si>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</si>
  <si>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</si>
  <si>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</si>
  <si>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</si>
  <si>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</si>
  <si>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</si>
  <si>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</si>
  <si>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</si>
  <si>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</si>
  <si>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</si>
  <si>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</si>
  <si>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</si>
  <si>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</si>
  <si>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</si>
  <si>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</si>
  <si>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</si>
  <si>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</si>
  <si>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</si>
  <si>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</si>
  <si>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</si>
  <si>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</si>
  <si>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</si>
  <si>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</si>
  <si>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</si>
  <si>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</si>
  <si>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</si>
  <si>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</si>
  <si>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</si>
  <si>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 xml:space="preserve">SLADKOR KOKOSOV, 500G </t>
  </si>
  <si>
    <t>127.</t>
  </si>
  <si>
    <t>EKO ŽEMLJA</t>
  </si>
  <si>
    <t>ŽEPEK, listnato-kvašeno testo, nugat</t>
  </si>
  <si>
    <t>ŠPARGLJI, zeleni</t>
  </si>
  <si>
    <t>PARADIŽNIK, češnjevec</t>
  </si>
  <si>
    <t>EKO ČEBULA</t>
  </si>
  <si>
    <t>EKO PARADIŽNIK</t>
  </si>
  <si>
    <t>ZAMRZNJENA ČEBULA, rezana</t>
  </si>
  <si>
    <t>REŠETKA, KOŠARICA, listnato-kvašeno testo, razni okui</t>
  </si>
  <si>
    <t>ŽEPEK, listnato-kvašeno testo, skuta</t>
  </si>
  <si>
    <t>ŽEPEK, listnato-kvašeno testo, oreh</t>
  </si>
  <si>
    <t>SVINJSKI RAŽNJIČI, 100g, 150g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</si>
  <si>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</si>
  <si>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</si>
  <si>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</si>
  <si>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stolpcu 2c</t>
    </r>
    <r>
      <rPr>
        <sz val="10"/>
        <rFont val="Arial Narrow"/>
        <family val="2"/>
        <charset val="238"/>
      </rPr>
      <t xml:space="preserve"> se navede ponujeno shemo kakovosti za posamezno živilo. Tam kjer je že navedena shema kakovosti, je le ta obvezna. </t>
    </r>
  </si>
  <si>
    <r>
      <t xml:space="preserve">V </t>
    </r>
    <r>
      <rPr>
        <b/>
        <sz val="10"/>
        <rFont val="Arial Narrow"/>
        <family val="2"/>
        <charset val="238"/>
      </rPr>
      <t xml:space="preserve">stolpcu 3b </t>
    </r>
    <r>
      <rPr>
        <sz val="10"/>
        <rFont val="Arial Narrow"/>
        <family val="2"/>
        <charset val="238"/>
      </rPr>
      <t xml:space="preserve">sec ne vnaša ničesar, razen če ponudnik ponuja več živil iz shem kakovosti kot je zahtevano. </t>
    </r>
  </si>
  <si>
    <r>
      <t>V</t>
    </r>
    <r>
      <rPr>
        <b/>
        <sz val="10"/>
        <rFont val="Arial Narrow"/>
        <family val="2"/>
        <charset val="238"/>
      </rPr>
      <t xml:space="preserve"> stolpec 12</t>
    </r>
    <r>
      <rPr>
        <sz val="10"/>
        <rFont val="Arial Narrow"/>
        <family val="2"/>
        <charset val="238"/>
      </rPr>
      <t xml:space="preserve"> ponudnik ne vnaša ničesar,razen če ponuja več živil iz shem kakovosti kot je zahtevano. V tem primeru v posamezno celico vnese vrednost "1" za živila, ki so uvrščena v shemo kakovosti (ekološka živila in živila iz drugih shem kakovosti iz razpisne dokumentacije). </t>
    </r>
    <r>
      <rPr>
        <b/>
        <sz val="10"/>
        <rFont val="Arial Narrow"/>
        <family val="2"/>
        <charset val="238"/>
      </rPr>
      <t>Za z vrednostjo ˝1˝ s strani naročnika označena živila je pogoj, da so uvrščena v shemo kakovosti (ekološka živila in živila iz drugih shem kakovosti iz razpisne dokumentacije)</t>
    </r>
    <r>
      <rPr>
        <sz val="10"/>
        <rFont val="Arial Narrow"/>
        <family val="2"/>
        <charset val="238"/>
      </rPr>
      <t>.</t>
    </r>
  </si>
  <si>
    <t>EKO</t>
  </si>
  <si>
    <t>PARADIŽNIK, KETCHUP, brez konzervansov</t>
  </si>
  <si>
    <t>VODA MINERALNA, 1,5 l, negazirana</t>
  </si>
  <si>
    <t>ŠPAGETI, 0,5kg</t>
  </si>
  <si>
    <t>JAGODNI NEKTAR, 45% sadnega deleža,1/1 brez konzervansov in umetnih sladil</t>
  </si>
  <si>
    <t>SIRUP, 100% sadni delež, brez aditivov in umetih sladil,pomaranča ali bezeg ali borovnica v kombinaciji z aronijo, 5l</t>
  </si>
  <si>
    <t>SADNI NEKTAR, min.80% sadni delež, 2 dcl</t>
  </si>
  <si>
    <t>JAGODNI NEKTAR, 45% sadnega deleža, 2 dl, brez konzervansov in umetnih sladil</t>
  </si>
  <si>
    <t>SADNO-ŽITNA REZINA, okus višnja, min. 34% sadja, 30 g</t>
  </si>
  <si>
    <t>PUDING, mlečni, razni okusi, s smetano 150 - 200g</t>
  </si>
  <si>
    <t>POLŽKI ali SVEDRI 0,5- 3kg</t>
  </si>
  <si>
    <t>ZVEZDICE 0,5 - 1 kg</t>
  </si>
  <si>
    <t>VANILIJEV ali LIMONIN SLADKOR, 10g</t>
  </si>
  <si>
    <t>ERITRITOL, 0,5kg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</si>
</sst>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5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theme="0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 Narrow"/>
      <family val="2"/>
      <charset val="238"/>
    </font>
    <font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9"/>
      <name val="Arial"/>
    </font>
    <font>
      <b/>
      <sz val="9"/>
      <color theme="1"/>
      <name val="Arial"/>
    </font>
    <font>
      <sz val="9"/>
      <color theme="1"/>
      <name val="Arial"/>
    </font>
    <font>
      <sz val="9"/>
      <color indexed="8"/>
      <name val="Arial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name val="Arial"/>
    </font>
    <font>
      <b/>
      <sz val="11"/>
      <color theme="1"/>
      <name val="Arial Narrow"/>
    </font>
    <font>
      <b/>
      <sz val="11"/>
      <color theme="1"/>
      <name val="Arial"/>
    </font>
    <font>
      <sz val="11"/>
      <color theme="1"/>
      <name val="Arial"/>
    </font>
    <font>
      <sz val="11"/>
      <color indexed="8"/>
      <name val="Arial"/>
    </font>
    <font>
      <sz val="11"/>
      <color rgb="FF000000"/>
      <name val="Arial Narrow"/>
      <family val="2"/>
      <charset val="238"/>
    </font>
    <font>
      <sz val="8"/>
      <color theme="1"/>
      <name val="Arial"/>
      <family val="2"/>
      <charset val="238"/>
    </font>
    <font>
      <b/>
      <sz val="7"/>
      <color theme="0"/>
      <name val="Arial"/>
      <family val="2"/>
      <charset val="238"/>
    </font>
    <font>
      <b/>
      <u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216">
    <xf numFmtId="0" fontId="0" fillId="0" borderId="0" xfId="0"/>
    <xf numFmtId="0" fontId="2" fillId="2" borderId="0" xfId="0" applyFont="1" applyFill="1" applyAlignment="1">
      <alignment vertical="center"/>
    </xf>
    <xf numFmtId="44" fontId="2" fillId="2" borderId="0" xfId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 wrapText="1" shrinkToFit="1"/>
    </xf>
    <xf numFmtId="0" fontId="8" fillId="2" borderId="0" xfId="0" applyFont="1" applyFill="1" applyAlignment="1">
      <alignment horizontal="center" vertical="center" wrapText="1" shrinkToFit="1"/>
    </xf>
    <xf numFmtId="44" fontId="8" fillId="0" borderId="0" xfId="1" applyFont="1" applyFill="1" applyAlignment="1">
      <alignment horizontal="center" vertical="center"/>
    </xf>
    <xf numFmtId="44" fontId="8" fillId="2" borderId="0" xfId="1" applyFont="1" applyFill="1" applyAlignment="1">
      <alignment horizontal="center" vertical="center"/>
    </xf>
    <xf numFmtId="44" fontId="6" fillId="2" borderId="0" xfId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9" fillId="5" borderId="1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 shrinkToFit="1"/>
    </xf>
    <xf numFmtId="0" fontId="11" fillId="2" borderId="0" xfId="0" applyFont="1" applyFill="1" applyAlignment="1">
      <alignment horizontal="center" vertical="center" wrapText="1" shrinkToFit="1"/>
    </xf>
    <xf numFmtId="0" fontId="10" fillId="2" borderId="0" xfId="0" applyFont="1" applyFill="1" applyAlignment="1">
      <alignment horizontal="center" vertical="center" wrapText="1" shrinkToFit="1"/>
    </xf>
    <xf numFmtId="44" fontId="10" fillId="0" borderId="0" xfId="1" applyFont="1" applyFill="1" applyAlignment="1">
      <alignment horizontal="center" vertical="center"/>
    </xf>
    <xf numFmtId="44" fontId="10" fillId="2" borderId="0" xfId="1" applyFont="1" applyFill="1" applyAlignment="1">
      <alignment horizontal="center" vertical="center"/>
    </xf>
    <xf numFmtId="44" fontId="11" fillId="2" borderId="0" xfId="1" applyFont="1" applyFill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1" fontId="13" fillId="7" borderId="1" xfId="1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1" fontId="13" fillId="7" borderId="6" xfId="1" applyNumberFormat="1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14" fillId="9" borderId="7" xfId="0" applyFont="1" applyFill="1" applyBorder="1" applyAlignment="1">
      <alignment horizontal="center" vertical="center" wrapText="1"/>
    </xf>
    <xf numFmtId="1" fontId="16" fillId="2" borderId="6" xfId="1" applyNumberFormat="1" applyFont="1" applyFill="1" applyBorder="1" applyAlignment="1">
      <alignment horizontal="center" vertical="center" wrapText="1"/>
    </xf>
    <xf numFmtId="1" fontId="16" fillId="2" borderId="6" xfId="1" applyNumberFormat="1" applyFont="1" applyFill="1" applyBorder="1" applyAlignment="1">
      <alignment horizontal="left" vertical="center" wrapText="1"/>
    </xf>
    <xf numFmtId="0" fontId="17" fillId="9" borderId="6" xfId="0" applyFont="1" applyFill="1" applyBorder="1" applyAlignment="1">
      <alignment horizontal="left" vertical="center" wrapText="1"/>
    </xf>
    <xf numFmtId="0" fontId="17" fillId="9" borderId="6" xfId="0" applyFont="1" applyFill="1" applyBorder="1" applyAlignment="1">
      <alignment horizontal="center" vertical="center" wrapText="1"/>
    </xf>
    <xf numFmtId="164" fontId="17" fillId="9" borderId="6" xfId="0" applyNumberFormat="1" applyFont="1" applyFill="1" applyBorder="1" applyAlignment="1">
      <alignment horizontal="center" vertical="center" wrapText="1"/>
    </xf>
    <xf numFmtId="10" fontId="17" fillId="2" borderId="6" xfId="0" applyNumberFormat="1" applyFont="1" applyFill="1" applyBorder="1" applyAlignment="1">
      <alignment horizontal="center" vertical="center" wrapText="1"/>
    </xf>
    <xf numFmtId="164" fontId="17" fillId="2" borderId="6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1" fontId="16" fillId="2" borderId="1" xfId="1" applyNumberFormat="1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 wrapText="1"/>
    </xf>
    <xf numFmtId="164" fontId="17" fillId="9" borderId="1" xfId="0" applyNumberFormat="1" applyFont="1" applyFill="1" applyBorder="1" applyAlignment="1">
      <alignment horizontal="center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10" borderId="8" xfId="0" applyFont="1" applyFill="1" applyBorder="1" applyAlignment="1">
      <alignment horizontal="left" vertical="center"/>
    </xf>
    <xf numFmtId="0" fontId="14" fillId="10" borderId="9" xfId="0" applyFont="1" applyFill="1" applyBorder="1" applyAlignment="1">
      <alignment vertical="center" wrapText="1" shrinkToFit="1"/>
    </xf>
    <xf numFmtId="0" fontId="14" fillId="10" borderId="9" xfId="0" applyFont="1" applyFill="1" applyBorder="1" applyAlignment="1">
      <alignment horizontal="center" vertical="center" wrapText="1"/>
    </xf>
    <xf numFmtId="0" fontId="15" fillId="10" borderId="9" xfId="0" applyFont="1" applyFill="1" applyBorder="1" applyAlignment="1">
      <alignment horizontal="center" vertical="center" wrapText="1"/>
    </xf>
    <xf numFmtId="0" fontId="18" fillId="10" borderId="9" xfId="0" applyFont="1" applyFill="1" applyBorder="1" applyAlignment="1">
      <alignment horizontal="center" vertical="center"/>
    </xf>
    <xf numFmtId="1" fontId="15" fillId="10" borderId="9" xfId="0" applyNumberFormat="1" applyFont="1" applyFill="1" applyBorder="1" applyAlignment="1">
      <alignment horizontal="center" vertical="center"/>
    </xf>
    <xf numFmtId="0" fontId="16" fillId="10" borderId="9" xfId="0" applyNumberFormat="1" applyFont="1" applyFill="1" applyBorder="1" applyAlignment="1">
      <alignment horizontal="center" vertical="center"/>
    </xf>
    <xf numFmtId="0" fontId="17" fillId="10" borderId="9" xfId="0" applyNumberFormat="1" applyFont="1" applyFill="1" applyBorder="1" applyAlignment="1">
      <alignment horizontal="left" vertical="center"/>
    </xf>
    <xf numFmtId="0" fontId="19" fillId="10" borderId="9" xfId="0" applyNumberFormat="1" applyFont="1" applyFill="1" applyBorder="1" applyAlignment="1">
      <alignment horizontal="center" vertical="center"/>
    </xf>
    <xf numFmtId="0" fontId="17" fillId="10" borderId="9" xfId="0" applyFont="1" applyFill="1" applyBorder="1" applyAlignment="1">
      <alignment horizontal="center" vertical="center"/>
    </xf>
    <xf numFmtId="164" fontId="15" fillId="10" borderId="9" xfId="0" applyNumberFormat="1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 vertical="center"/>
    </xf>
    <xf numFmtId="0" fontId="15" fillId="10" borderId="10" xfId="0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 shrinkToFit="1"/>
    </xf>
    <xf numFmtId="0" fontId="8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21" fillId="2" borderId="0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2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1" fontId="16" fillId="2" borderId="1" xfId="1" applyNumberFormat="1" applyFont="1" applyFill="1" applyBorder="1" applyAlignment="1">
      <alignment horizontal="center" vertical="center" wrapText="1"/>
    </xf>
    <xf numFmtId="44" fontId="17" fillId="9" borderId="1" xfId="1" applyFont="1" applyFill="1" applyBorder="1" applyAlignment="1">
      <alignment horizontal="left" vertical="center" wrapText="1"/>
    </xf>
    <xf numFmtId="44" fontId="19" fillId="9" borderId="1" xfId="1" applyFont="1" applyFill="1" applyBorder="1" applyAlignment="1">
      <alignment horizontal="center" vertical="center" wrapText="1"/>
    </xf>
    <xf numFmtId="164" fontId="17" fillId="2" borderId="4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1" fontId="10" fillId="2" borderId="6" xfId="1" applyNumberFormat="1" applyFont="1" applyFill="1" applyBorder="1" applyAlignment="1">
      <alignment horizontal="left" vertical="center" wrapText="1"/>
    </xf>
    <xf numFmtId="0" fontId="11" fillId="9" borderId="6" xfId="0" applyFont="1" applyFill="1" applyBorder="1" applyAlignment="1">
      <alignment horizontal="left" vertical="center" wrapText="1"/>
    </xf>
    <xf numFmtId="0" fontId="11" fillId="9" borderId="6" xfId="0" applyFont="1" applyFill="1" applyBorder="1" applyAlignment="1">
      <alignment horizontal="center" vertical="center" wrapText="1"/>
    </xf>
    <xf numFmtId="164" fontId="11" fillId="9" borderId="6" xfId="0" applyNumberFormat="1" applyFont="1" applyFill="1" applyBorder="1" applyAlignment="1">
      <alignment horizontal="center" vertical="center" wrapText="1"/>
    </xf>
    <xf numFmtId="10" fontId="11" fillId="2" borderId="6" xfId="0" applyNumberFormat="1" applyFont="1" applyFill="1" applyBorder="1" applyAlignment="1">
      <alignment horizontal="center" vertical="center" wrapText="1"/>
    </xf>
    <xf numFmtId="164" fontId="11" fillId="2" borderId="6" xfId="0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164" fontId="11" fillId="9" borderId="1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44" fontId="11" fillId="9" borderId="1" xfId="1" applyFont="1" applyFill="1" applyBorder="1" applyAlignment="1">
      <alignment horizontal="left" vertical="center" wrapText="1"/>
    </xf>
    <xf numFmtId="44" fontId="24" fillId="9" borderId="1" xfId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vertical="center" wrapText="1" shrinkToFit="1"/>
    </xf>
    <xf numFmtId="0" fontId="22" fillId="2" borderId="0" xfId="0" applyFont="1" applyFill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1" fontId="32" fillId="7" borderId="1" xfId="1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27" fillId="9" borderId="7" xfId="0" applyFont="1" applyFill="1" applyBorder="1" applyAlignment="1">
      <alignment horizontal="center" vertical="center" wrapText="1"/>
    </xf>
    <xf numFmtId="0" fontId="7" fillId="10" borderId="8" xfId="0" applyFont="1" applyFill="1" applyBorder="1" applyAlignment="1">
      <alignment horizontal="left" vertical="center"/>
    </xf>
    <xf numFmtId="0" fontId="27" fillId="10" borderId="9" xfId="0" applyFont="1" applyFill="1" applyBorder="1" applyAlignment="1">
      <alignment vertical="center" wrapText="1" shrinkToFit="1"/>
    </xf>
    <xf numFmtId="0" fontId="27" fillId="10" borderId="9" xfId="0" applyFont="1" applyFill="1" applyBorder="1" applyAlignment="1">
      <alignment horizontal="center" vertical="center" wrapText="1"/>
    </xf>
    <xf numFmtId="0" fontId="7" fillId="10" borderId="9" xfId="0" applyFont="1" applyFill="1" applyBorder="1" applyAlignment="1">
      <alignment horizontal="center" vertical="center" wrapText="1"/>
    </xf>
    <xf numFmtId="0" fontId="28" fillId="10" borderId="9" xfId="0" applyFont="1" applyFill="1" applyBorder="1" applyAlignment="1">
      <alignment horizontal="center" vertical="center"/>
    </xf>
    <xf numFmtId="1" fontId="7" fillId="10" borderId="9" xfId="0" applyNumberFormat="1" applyFont="1" applyFill="1" applyBorder="1" applyAlignment="1">
      <alignment horizontal="center" vertical="center"/>
    </xf>
    <xf numFmtId="0" fontId="10" fillId="10" borderId="9" xfId="0" applyNumberFormat="1" applyFont="1" applyFill="1" applyBorder="1" applyAlignment="1">
      <alignment horizontal="center" vertical="center"/>
    </xf>
    <xf numFmtId="0" fontId="11" fillId="10" borderId="9" xfId="0" applyNumberFormat="1" applyFont="1" applyFill="1" applyBorder="1" applyAlignment="1">
      <alignment horizontal="left" vertical="center"/>
    </xf>
    <xf numFmtId="0" fontId="24" fillId="10" borderId="9" xfId="0" applyNumberFormat="1" applyFont="1" applyFill="1" applyBorder="1" applyAlignment="1">
      <alignment horizontal="center" vertical="center"/>
    </xf>
    <xf numFmtId="0" fontId="11" fillId="10" borderId="9" xfId="0" applyFont="1" applyFill="1" applyBorder="1" applyAlignment="1">
      <alignment horizontal="center" vertical="center"/>
    </xf>
    <xf numFmtId="164" fontId="7" fillId="10" borderId="9" xfId="0" applyNumberFormat="1" applyFont="1" applyFill="1" applyBorder="1" applyAlignment="1">
      <alignment horizontal="center" vertical="center"/>
    </xf>
    <xf numFmtId="0" fontId="10" fillId="10" borderId="9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29" fillId="0" borderId="1" xfId="0" applyFont="1" applyBorder="1" applyAlignment="1">
      <alignment horizontal="left" vertical="center" wrapText="1" indent="1"/>
    </xf>
    <xf numFmtId="0" fontId="38" fillId="0" borderId="6" xfId="0" applyFont="1" applyBorder="1" applyAlignment="1">
      <alignment vertical="center" wrapText="1"/>
    </xf>
    <xf numFmtId="0" fontId="30" fillId="9" borderId="1" xfId="0" applyFont="1" applyFill="1" applyBorder="1" applyAlignment="1">
      <alignment horizontal="center" vertical="center" wrapText="1"/>
    </xf>
    <xf numFmtId="1" fontId="39" fillId="2" borderId="6" xfId="1" applyNumberFormat="1" applyFont="1" applyFill="1" applyBorder="1" applyAlignment="1">
      <alignment horizontal="center" vertical="center" wrapText="1"/>
    </xf>
    <xf numFmtId="0" fontId="30" fillId="0" borderId="6" xfId="0" applyFont="1" applyBorder="1" applyAlignment="1">
      <alignment vertical="center" wrapText="1"/>
    </xf>
    <xf numFmtId="1" fontId="35" fillId="2" borderId="1" xfId="1" applyNumberFormat="1" applyFont="1" applyFill="1" applyBorder="1" applyAlignment="1">
      <alignment horizontal="center" vertical="center" wrapText="1"/>
    </xf>
    <xf numFmtId="1" fontId="35" fillId="2" borderId="1" xfId="1" applyNumberFormat="1" applyFont="1" applyFill="1" applyBorder="1" applyAlignment="1">
      <alignment horizontal="left" vertical="center" wrapText="1"/>
    </xf>
    <xf numFmtId="44" fontId="36" fillId="9" borderId="1" xfId="1" applyFont="1" applyFill="1" applyBorder="1" applyAlignment="1">
      <alignment horizontal="left" vertical="center" wrapText="1"/>
    </xf>
    <xf numFmtId="44" fontId="37" fillId="9" borderId="1" xfId="1" applyFont="1" applyFill="1" applyBorder="1" applyAlignment="1">
      <alignment horizontal="center" vertical="center" wrapText="1"/>
    </xf>
    <xf numFmtId="164" fontId="36" fillId="9" borderId="1" xfId="0" applyNumberFormat="1" applyFont="1" applyFill="1" applyBorder="1" applyAlignment="1">
      <alignment horizontal="center" vertical="center" wrapText="1"/>
    </xf>
    <xf numFmtId="10" fontId="36" fillId="2" borderId="1" xfId="0" applyNumberFormat="1" applyFont="1" applyFill="1" applyBorder="1" applyAlignment="1">
      <alignment horizontal="center" vertical="center" wrapText="1"/>
    </xf>
    <xf numFmtId="164" fontId="36" fillId="2" borderId="1" xfId="0" applyNumberFormat="1" applyFont="1" applyFill="1" applyBorder="1" applyAlignment="1">
      <alignment horizontal="center" vertical="center" wrapText="1"/>
    </xf>
    <xf numFmtId="164" fontId="36" fillId="2" borderId="4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4" fillId="9" borderId="7" xfId="0" applyFont="1" applyFill="1" applyBorder="1" applyAlignment="1">
      <alignment horizontal="center" vertical="center" wrapText="1"/>
    </xf>
    <xf numFmtId="0" fontId="34" fillId="9" borderId="14" xfId="0" applyFont="1" applyFill="1" applyBorder="1" applyAlignment="1">
      <alignment horizontal="center" vertical="center" wrapText="1"/>
    </xf>
    <xf numFmtId="0" fontId="40" fillId="9" borderId="7" xfId="0" applyFont="1" applyFill="1" applyBorder="1" applyAlignment="1">
      <alignment horizontal="center" vertical="center" wrapText="1"/>
    </xf>
    <xf numFmtId="1" fontId="41" fillId="2" borderId="1" xfId="1" applyNumberFormat="1" applyFont="1" applyFill="1" applyBorder="1" applyAlignment="1">
      <alignment horizontal="center" vertical="center" wrapText="1"/>
    </xf>
    <xf numFmtId="1" fontId="42" fillId="2" borderId="1" xfId="1" applyNumberFormat="1" applyFont="1" applyFill="1" applyBorder="1" applyAlignment="1">
      <alignment horizontal="left" vertical="center" wrapText="1"/>
    </xf>
    <xf numFmtId="44" fontId="43" fillId="9" borderId="1" xfId="1" applyFont="1" applyFill="1" applyBorder="1" applyAlignment="1">
      <alignment horizontal="left" vertical="center" wrapText="1"/>
    </xf>
    <xf numFmtId="44" fontId="44" fillId="9" borderId="1" xfId="1" applyFont="1" applyFill="1" applyBorder="1" applyAlignment="1">
      <alignment horizontal="center" vertical="center" wrapText="1"/>
    </xf>
    <xf numFmtId="164" fontId="43" fillId="9" borderId="1" xfId="0" applyNumberFormat="1" applyFont="1" applyFill="1" applyBorder="1" applyAlignment="1">
      <alignment horizontal="center" vertical="center" wrapText="1"/>
    </xf>
    <xf numFmtId="10" fontId="43" fillId="2" borderId="1" xfId="0" applyNumberFormat="1" applyFont="1" applyFill="1" applyBorder="1" applyAlignment="1">
      <alignment horizontal="center" vertical="center" wrapText="1"/>
    </xf>
    <xf numFmtId="164" fontId="43" fillId="2" borderId="1" xfId="0" applyNumberFormat="1" applyFont="1" applyFill="1" applyBorder="1" applyAlignment="1">
      <alignment horizontal="center" vertical="center" wrapText="1"/>
    </xf>
    <xf numFmtId="3" fontId="29" fillId="0" borderId="1" xfId="0" applyNumberFormat="1" applyFont="1" applyBorder="1" applyAlignment="1">
      <alignment horizontal="center" vertical="center" wrapText="1"/>
    </xf>
    <xf numFmtId="49" fontId="30" fillId="0" borderId="1" xfId="1" applyNumberFormat="1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0" fillId="2" borderId="9" xfId="0" applyFont="1" applyFill="1" applyBorder="1" applyAlignment="1">
      <alignment vertical="center" wrapText="1" shrinkToFit="1"/>
    </xf>
    <xf numFmtId="49" fontId="30" fillId="9" borderId="1" xfId="0" applyNumberFormat="1" applyFont="1" applyFill="1" applyBorder="1" applyAlignment="1">
      <alignment horizontal="center" vertical="center" wrapText="1"/>
    </xf>
    <xf numFmtId="1" fontId="38" fillId="2" borderId="6" xfId="1" applyNumberFormat="1" applyFont="1" applyFill="1" applyBorder="1" applyAlignment="1">
      <alignment horizontal="center" vertical="center" wrapText="1"/>
    </xf>
    <xf numFmtId="0" fontId="30" fillId="9" borderId="4" xfId="0" applyFont="1" applyFill="1" applyBorder="1" applyAlignment="1">
      <alignment horizontal="center" vertical="center" wrapText="1"/>
    </xf>
    <xf numFmtId="0" fontId="30" fillId="9" borderId="2" xfId="0" applyFont="1" applyFill="1" applyBorder="1" applyAlignment="1">
      <alignment horizontal="center" vertical="center" wrapText="1"/>
    </xf>
    <xf numFmtId="4" fontId="29" fillId="2" borderId="11" xfId="0" applyNumberFormat="1" applyFont="1" applyFill="1" applyBorder="1" applyAlignment="1">
      <alignment horizontal="center" vertical="center" wrapText="1"/>
    </xf>
    <xf numFmtId="1" fontId="38" fillId="2" borderId="11" xfId="1" applyNumberFormat="1" applyFont="1" applyFill="1" applyBorder="1" applyAlignment="1">
      <alignment horizontal="center" vertical="center" wrapText="1"/>
    </xf>
    <xf numFmtId="1" fontId="38" fillId="2" borderId="1" xfId="1" applyNumberFormat="1" applyFont="1" applyFill="1" applyBorder="1" applyAlignment="1">
      <alignment horizontal="center" vertical="center" wrapText="1"/>
    </xf>
    <xf numFmtId="49" fontId="30" fillId="9" borderId="1" xfId="1" applyNumberFormat="1" applyFont="1" applyFill="1" applyBorder="1" applyAlignment="1">
      <alignment horizontal="center" vertical="center" wrapText="1"/>
    </xf>
    <xf numFmtId="0" fontId="30" fillId="9" borderId="9" xfId="0" applyFont="1" applyFill="1" applyBorder="1" applyAlignment="1">
      <alignment horizontal="center" vertical="center" wrapText="1"/>
    </xf>
    <xf numFmtId="0" fontId="30" fillId="9" borderId="10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0" fontId="30" fillId="9" borderId="1" xfId="0" applyFont="1" applyFill="1" applyBorder="1" applyAlignment="1">
      <alignment vertical="center"/>
    </xf>
    <xf numFmtId="0" fontId="30" fillId="9" borderId="0" xfId="0" applyFont="1" applyFill="1" applyAlignment="1">
      <alignment vertical="center"/>
    </xf>
    <xf numFmtId="0" fontId="38" fillId="0" borderId="12" xfId="0" applyFont="1" applyBorder="1" applyAlignment="1">
      <alignment vertical="center" wrapText="1"/>
    </xf>
    <xf numFmtId="0" fontId="30" fillId="2" borderId="1" xfId="0" applyFont="1" applyFill="1" applyBorder="1" applyAlignment="1">
      <alignment vertical="center" wrapText="1" shrinkToFit="1"/>
    </xf>
    <xf numFmtId="3" fontId="29" fillId="9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 wrapText="1"/>
    </xf>
    <xf numFmtId="3" fontId="29" fillId="2" borderId="6" xfId="0" applyNumberFormat="1" applyFont="1" applyFill="1" applyBorder="1" applyAlignment="1">
      <alignment horizontal="center" vertical="center" wrapText="1"/>
    </xf>
    <xf numFmtId="3" fontId="29" fillId="2" borderId="1" xfId="0" applyNumberFormat="1" applyFont="1" applyFill="1" applyBorder="1" applyAlignment="1">
      <alignment horizontal="center" vertical="center" wrapText="1"/>
    </xf>
    <xf numFmtId="3" fontId="29" fillId="2" borderId="9" xfId="0" applyNumberFormat="1" applyFont="1" applyFill="1" applyBorder="1" applyAlignment="1">
      <alignment horizontal="center" vertical="center" wrapText="1"/>
    </xf>
    <xf numFmtId="3" fontId="29" fillId="0" borderId="1" xfId="1" applyNumberFormat="1" applyFont="1" applyFill="1" applyBorder="1" applyAlignment="1">
      <alignment horizontal="center" vertical="center" wrapText="1"/>
    </xf>
    <xf numFmtId="1" fontId="38" fillId="2" borderId="6" xfId="1" applyNumberFormat="1" applyFont="1" applyFill="1" applyBorder="1" applyAlignment="1">
      <alignment horizontal="left" vertical="center" wrapText="1"/>
    </xf>
    <xf numFmtId="1" fontId="38" fillId="2" borderId="1" xfId="1" applyNumberFormat="1" applyFont="1" applyFill="1" applyBorder="1" applyAlignment="1">
      <alignment horizontal="left" vertical="center" wrapText="1"/>
    </xf>
    <xf numFmtId="0" fontId="29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29" fillId="2" borderId="9" xfId="0" applyFont="1" applyFill="1" applyBorder="1" applyAlignment="1">
      <alignment horizontal="left" wrapText="1"/>
    </xf>
    <xf numFmtId="0" fontId="38" fillId="0" borderId="0" xfId="0" applyFont="1" applyAlignment="1">
      <alignment vertical="top"/>
    </xf>
    <xf numFmtId="0" fontId="38" fillId="9" borderId="6" xfId="0" applyFont="1" applyFill="1" applyBorder="1" applyAlignment="1">
      <alignment horizontal="left" vertical="center" wrapText="1"/>
    </xf>
    <xf numFmtId="0" fontId="38" fillId="9" borderId="1" xfId="0" applyFont="1" applyFill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top" wrapText="1"/>
    </xf>
    <xf numFmtId="0" fontId="30" fillId="0" borderId="0" xfId="0" applyFont="1" applyAlignment="1">
      <alignment horizontal="left" vertical="top"/>
    </xf>
    <xf numFmtId="0" fontId="30" fillId="0" borderId="1" xfId="0" applyFont="1" applyBorder="1" applyAlignment="1">
      <alignment horizontal="left" vertical="top"/>
    </xf>
    <xf numFmtId="0" fontId="46" fillId="2" borderId="0" xfId="0" applyFont="1" applyFill="1" applyAlignment="1">
      <alignment vertical="center" wrapText="1"/>
    </xf>
    <xf numFmtId="0" fontId="47" fillId="5" borderId="6" xfId="0" applyFont="1" applyFill="1" applyBorder="1" applyAlignment="1">
      <alignment horizontal="center" vertical="center" wrapText="1"/>
    </xf>
    <xf numFmtId="0" fontId="49" fillId="9" borderId="0" xfId="0" applyFont="1" applyFill="1" applyAlignment="1">
      <alignment horizontal="center" vertical="center"/>
    </xf>
    <xf numFmtId="0" fontId="49" fillId="9" borderId="0" xfId="0" applyFont="1" applyFill="1" applyBorder="1" applyAlignment="1">
      <alignment horizontal="center" vertical="center"/>
    </xf>
    <xf numFmtId="0" fontId="49" fillId="0" borderId="0" xfId="0" applyFont="1" applyAlignment="1">
      <alignment horizontal="left" vertical="center"/>
    </xf>
    <xf numFmtId="0" fontId="10" fillId="11" borderId="2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 shrinkToFit="1"/>
    </xf>
    <xf numFmtId="0" fontId="7" fillId="4" borderId="2" xfId="0" applyFont="1" applyFill="1" applyBorder="1" applyAlignment="1">
      <alignment horizontal="left" vertical="top"/>
    </xf>
    <xf numFmtId="0" fontId="7" fillId="4" borderId="3" xfId="0" applyFont="1" applyFill="1" applyBorder="1" applyAlignment="1">
      <alignment horizontal="left" vertical="top"/>
    </xf>
    <xf numFmtId="0" fontId="7" fillId="4" borderId="4" xfId="0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/>
    </xf>
    <xf numFmtId="0" fontId="7" fillId="6" borderId="2" xfId="0" applyFont="1" applyFill="1" applyBorder="1" applyAlignment="1">
      <alignment horizontal="left" vertical="top" wrapText="1"/>
    </xf>
    <xf numFmtId="0" fontId="7" fillId="6" borderId="3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  <xf numFmtId="0" fontId="7" fillId="6" borderId="5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 shrinkToFit="1"/>
    </xf>
    <xf numFmtId="0" fontId="48" fillId="9" borderId="0" xfId="0" applyFont="1" applyFill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9" fillId="0" borderId="0" xfId="0" applyFont="1" applyBorder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49" fillId="9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 shrinkToFit="1"/>
    </xf>
    <xf numFmtId="0" fontId="22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 shrinkToFit="1"/>
    </xf>
  </cellXfs>
  <cellStyles count="3">
    <cellStyle name="Navadno" xfId="0" builtinId="0"/>
    <cellStyle name="Navadno 6" xfId="2"/>
    <cellStyle name="Valuta" xfId="1" builtinId="4"/>
  </cellStyles>
  <dxfs count="911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alignment horizontal="left" vertical="center" textRotation="0" wrapText="1" indent="1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 Narrow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name val="Arial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Arial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Sklop13" displayName="Sklop13" ref="A14:U58" totalsRowCount="1" headerRowDxfId="910" dataDxfId="908" totalsRowDxfId="906" headerRowBorderDxfId="909" tableBorderDxfId="907" totalsRowBorderDxfId="905">
  <tableColumns count="21">
    <tableColumn id="1" name="Zap. št." totalsRowLabel="Vsota" dataDxfId="904" totalsRowDxfId="903"/>
    <tableColumn id="2" name="Tehnična specifikacija živila (stolpec 2, 2a, 2b, 2c)" dataDxfId="902" totalsRowDxfId="901"/>
    <tableColumn id="3" name="ZAHTEVANO PAKIRANJE                    Masa/volumen" dataDxfId="900" totalsRowDxfId="899"/>
    <tableColumn id="4" name=" ZAHTEVANO PAKIRANJE       Enota" dataDxfId="898" totalsRowDxfId="897"/>
    <tableColumn id="21" name="ZAHTEVANA SHEMA KAKOVOSTI" dataDxfId="896" totalsRowDxfId="895"/>
    <tableColumn id="5" name="Okvirna količina" dataDxfId="894" totalsRowDxfId="893" dataCellStyle="Valuta"/>
    <tableColumn id="6" name="Enota mere količine" dataDxfId="892" totalsRowDxfId="891"/>
    <tableColumn id="7" name="Preračunana masa/volumen/kos na enoto kg" totalsRowFunction="sum" dataDxfId="890" totalsRowDxfId="88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name="Živila iz shem kakovosti (kg)" totalsRowFunction="sum" dataDxfId="888" totalsRowDxfId="887" dataCellStyle="Valuta">
      <calculatedColumnFormula>IF(Sklop13[[#This Row],[ZAHTEVANA SHEMA KAKOVOSTI]]&lt;&gt;"",Sklop13[[#This Row],[Preračunana masa/volumen/kos na enoto kg]],"")</calculatedColumnFormula>
    </tableColumn>
    <tableColumn id="9" name="Koda za naročanje" dataDxfId="886" totalsRowDxfId="885" dataCellStyle="Valuta"/>
    <tableColumn id="10" name="BLAGOVNA ZNAMKA ali PROIZVAJALEC" dataDxfId="884" totalsRowDxfId="883" dataCellStyle="Valuta"/>
    <tableColumn id="11" name=" NAZIV/IME (trgovsko) ponujenega živila  " dataDxfId="882" totalsRowDxfId="881" dataCellStyle="Valuta"/>
    <tableColumn id="12" name="Dejanska masa/volumen ponujenega živila" dataDxfId="880" totalsRowDxfId="879" dataCellStyle="Valuta"/>
    <tableColumn id="13" name="cena/enota brez DDV v EUR" dataDxfId="878" totalsRowDxfId="877"/>
    <tableColumn id="14" name="Cena za dejansko maso/volumen ponujenega živila brez DDV " dataDxfId="876" totalsRowDxfId="875"/>
    <tableColumn id="15" name="Stopnja DDV (%)" dataDxfId="874" totalsRowDxfId="873"/>
    <tableColumn id="16" name="Davek (EUR)" dataDxfId="872" totalsRowDxfId="871">
      <calculatedColumnFormula>+Sklop13[[#This Row],[cena/enota brez DDV v EUR]]*Sklop13[[#This Row],[Stopnja DDV (%)]]</calculatedColumnFormula>
    </tableColumn>
    <tableColumn id="17" name="Končna cena/enoto mere (EUR) z DDV" dataDxfId="870" totalsRowDxfId="869">
      <calculatedColumnFormula>+Sklop13[[#This Row],[cena/enota brez DDV v EUR]]+Sklop13[[#This Row],[Davek (EUR)]]</calculatedColumnFormula>
    </tableColumn>
    <tableColumn id="18" name="Vrednost za okvirno količino (EUR) brez DDV" totalsRowFunction="sum" dataDxfId="868" totalsRowDxfId="867">
      <calculatedColumnFormula>+Sklop13[[#This Row],[cena/enota brez DDV v EUR]]*Sklop13[[#This Row],[Okvirna količina]]</calculatedColumnFormula>
    </tableColumn>
    <tableColumn id="19" name="Vrednost za okvirno količino (EUR) z DDV" totalsRowFunction="sum" dataDxfId="866" totalsRowDxfId="865">
      <calculatedColumnFormula>+Sklop13[[#This Row],[Končna cena/enoto mere (EUR) z DDV]]*Sklop13[[#This Row],[Okvirna količina]]</calculatedColumnFormula>
    </tableColumn>
    <tableColumn id="20" name="Shema kakovosti_x000a_(nacionalne, evropske)_x000a_" totalsRowFunction="count" dataDxfId="864" totalsRowDxfId="86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Sklop134" displayName="Sklop134" ref="A14:U21" totalsRowCount="1" headerRowDxfId="862" dataDxfId="860" totalsRowDxfId="858" headerRowBorderDxfId="861" tableBorderDxfId="859" totalsRowBorderDxfId="857">
  <tableColumns count="21">
    <tableColumn id="1" name="Zap. št." totalsRowLabel="Vsota" dataDxfId="856" totalsRowDxfId="855"/>
    <tableColumn id="2" name="Tehnična specifikacija živila (stolpec 2, 2a, 2b, 2c)" dataDxfId="854" totalsRowDxfId="853"/>
    <tableColumn id="3" name="ZAHTEVANO PAKIRANJE                    Masa/volumen" dataDxfId="852" totalsRowDxfId="851"/>
    <tableColumn id="4" name=" ZAHTEVANO PAKIRANJE       Enota" dataDxfId="850" totalsRowDxfId="849"/>
    <tableColumn id="21" name="ZAHTEVANA SHEMA KAKOVOSTI" dataDxfId="848" totalsRowDxfId="847"/>
    <tableColumn id="5" name="Okvirna količina" dataDxfId="846" totalsRowDxfId="845" dataCellStyle="Valuta"/>
    <tableColumn id="6" name="Enota mere količine" dataDxfId="844" totalsRowDxfId="843"/>
    <tableColumn id="7" name="Preračunana masa/volumen/kos na enoto kg" totalsRowFunction="sum" dataDxfId="842" totalsRowDxfId="841" dataCellStyle="Valuta">
      <calculatedColumnFormula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calculatedColumnFormula>
    </tableColumn>
    <tableColumn id="8" name="Živila iz shem kakovosti (kg)" totalsRowFunction="sum" dataDxfId="840" totalsRowDxfId="839" dataCellStyle="Valuta">
      <calculatedColumnFormula>IF(Sklop134[[#This Row],[ZAHTEVANA SHEMA KAKOVOSTI]]&lt;&gt;"",Sklop134[[#This Row],[Preračunana masa/volumen/kos na enoto kg]],"")</calculatedColumnFormula>
    </tableColumn>
    <tableColumn id="9" name="Koda za naročanje" dataDxfId="838" totalsRowDxfId="837" dataCellStyle="Valuta"/>
    <tableColumn id="10" name="BLAGOVNA ZNAMKA ali PROIZVAJALEC" dataDxfId="836" totalsRowDxfId="835" dataCellStyle="Valuta"/>
    <tableColumn id="11" name=" NAZIV/IME (trgovsko) ponujenega živila  " dataDxfId="834" totalsRowDxfId="833" dataCellStyle="Valuta"/>
    <tableColumn id="12" name="Dejanska masa/volumen ponujenega živila" dataDxfId="832" totalsRowDxfId="831" dataCellStyle="Valuta"/>
    <tableColumn id="13" name="cena/enota brez DDV v EUR" dataDxfId="830" totalsRowDxfId="829"/>
    <tableColumn id="14" name="Cena za dejansko maso/volumen ponujenega živila brez DDV " dataDxfId="828" totalsRowDxfId="827"/>
    <tableColumn id="15" name="Stopnja DDV (%)" dataDxfId="826" totalsRowDxfId="825"/>
    <tableColumn id="16" name="Davek (EUR)" dataDxfId="824" totalsRowDxfId="823">
      <calculatedColumnFormula>+Sklop134[[#This Row],[cena/enota brez DDV v EUR]]*Sklop134[[#This Row],[Stopnja DDV (%)]]</calculatedColumnFormula>
    </tableColumn>
    <tableColumn id="17" name="Končna cena/enoto mere (EUR) z DDV" dataDxfId="822" totalsRowDxfId="821">
      <calculatedColumnFormula>+Sklop134[[#This Row],[cena/enota brez DDV v EUR]]+Sklop134[[#This Row],[Davek (EUR)]]</calculatedColumnFormula>
    </tableColumn>
    <tableColumn id="18" name="Vrednost za okvirno količino (EUR) brez DDV" totalsRowFunction="sum" dataDxfId="820" totalsRowDxfId="819">
      <calculatedColumnFormula>+Sklop134[[#This Row],[cena/enota brez DDV v EUR]]*Sklop134[[#This Row],[Okvirna količina]]</calculatedColumnFormula>
    </tableColumn>
    <tableColumn id="19" name="Vrednost za okvirno količino (EUR) z DDV" totalsRowFunction="sum" dataDxfId="818" totalsRowDxfId="817">
      <calculatedColumnFormula>+Sklop134[[#This Row],[Končna cena/enoto mere (EUR) z DDV]]*Sklop134[[#This Row],[Okvirna količina]]</calculatedColumnFormula>
    </tableColumn>
    <tableColumn id="20" name="Shema kakovosti_x000a_(nacionalne, evropske)_x000a_" totalsRowFunction="count" dataDxfId="816" totalsRowDxfId="8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Sklop1345" displayName="Sklop1345" ref="A14:U41" totalsRowCount="1" headerRowDxfId="814" dataDxfId="812" totalsRowDxfId="810" headerRowBorderDxfId="813" tableBorderDxfId="811" totalsRowBorderDxfId="809">
  <tableColumns count="21">
    <tableColumn id="1" name="Zap. št." totalsRowLabel="Vsota" dataDxfId="808" totalsRowDxfId="807"/>
    <tableColumn id="2" name="Tehnična specifikacija živila (stolpec 2, 2a, 2b, 2c)" dataDxfId="806" totalsRowDxfId="805"/>
    <tableColumn id="3" name="ZAHTEVANO PAKIRANJE                    Masa/volumen" dataDxfId="804" totalsRowDxfId="803"/>
    <tableColumn id="4" name=" ZAHTEVANO PAKIRANJE       Enota" dataDxfId="802" totalsRowDxfId="801"/>
    <tableColumn id="21" name="ZAHTEVANA SHEMA KAKOVOSTI" dataDxfId="800" totalsRowDxfId="799"/>
    <tableColumn id="5" name="Okvirna količina" dataDxfId="798" totalsRowDxfId="797" dataCellStyle="Valuta"/>
    <tableColumn id="6" name="Enota mere količine" dataDxfId="796" totalsRowDxfId="795"/>
    <tableColumn id="7" name="Preračunana masa/volumen/kos na enoto kg" totalsRowFunction="sum" dataDxfId="794" totalsRowDxfId="793" dataCellStyle="Valuta">
      <calculatedColumnFormula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calculatedColumnFormula>
    </tableColumn>
    <tableColumn id="8" name="Živila iz shem kakovosti (kg)" totalsRowFunction="sum" dataDxfId="792" totalsRowDxfId="791" dataCellStyle="Valuta">
      <calculatedColumnFormula>IF(Sklop1345[[#This Row],[ZAHTEVANA SHEMA KAKOVOSTI]]&lt;&gt;"",Sklop1345[[#This Row],[Preračunana masa/volumen/kos na enoto kg]],"")</calculatedColumnFormula>
    </tableColumn>
    <tableColumn id="9" name="Koda za naročanje" dataDxfId="790" totalsRowDxfId="789" dataCellStyle="Valuta"/>
    <tableColumn id="10" name="BLAGOVNA ZNAMKA ali PROIZVAJALEC" dataDxfId="788" totalsRowDxfId="787" dataCellStyle="Valuta"/>
    <tableColumn id="11" name=" NAZIV/IME (trgovsko) ponujenega živila  " dataDxfId="786" totalsRowDxfId="785" dataCellStyle="Valuta"/>
    <tableColumn id="12" name="Dejanska masa/volumen ponujenega živila" dataDxfId="784" totalsRowDxfId="783" dataCellStyle="Valuta"/>
    <tableColumn id="13" name="cena/enota brez DDV v EUR" dataDxfId="782" totalsRowDxfId="781"/>
    <tableColumn id="14" name="Cena za dejansko maso/volumen ponujenega živila brez DDV " dataDxfId="780" totalsRowDxfId="779"/>
    <tableColumn id="15" name="Stopnja DDV (%)" dataDxfId="778" totalsRowDxfId="777"/>
    <tableColumn id="16" name="Davek (EUR)" dataDxfId="776" totalsRowDxfId="775">
      <calculatedColumnFormula>+Sklop1345[[#This Row],[cena/enota brez DDV v EUR]]*Sklop1345[[#This Row],[Stopnja DDV (%)]]</calculatedColumnFormula>
    </tableColumn>
    <tableColumn id="17" name="Končna cena/enoto mere (EUR) z DDV" dataDxfId="774" totalsRowDxfId="773">
      <calculatedColumnFormula>+Sklop1345[[#This Row],[cena/enota brez DDV v EUR]]+Sklop1345[[#This Row],[Davek (EUR)]]</calculatedColumnFormula>
    </tableColumn>
    <tableColumn id="18" name="Vrednost za okvirno količino (EUR) brez DDV" totalsRowFunction="sum" dataDxfId="772" totalsRowDxfId="771">
      <calculatedColumnFormula>+Sklop1345[[#This Row],[cena/enota brez DDV v EUR]]*Sklop1345[[#This Row],[Okvirna količina]]</calculatedColumnFormula>
    </tableColumn>
    <tableColumn id="19" name="Vrednost za okvirno količino (EUR) z DDV" totalsRowFunction="sum" dataDxfId="770" totalsRowDxfId="769">
      <calculatedColumnFormula>+Sklop1345[[#This Row],[Končna cena/enoto mere (EUR) z DDV]]*Sklop1345[[#This Row],[Okvirna količina]]</calculatedColumnFormula>
    </tableColumn>
    <tableColumn id="20" name="Shema kakovosti_x000a_(nacionalne, evropske)_x000a_" totalsRowFunction="count" dataDxfId="768" totalsRowDxfId="76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8" name="Sklop13456789" displayName="Sklop13456789" ref="A14:U31" totalsRowCount="1" headerRowDxfId="766" dataDxfId="764" totalsRowDxfId="762" headerRowBorderDxfId="765" tableBorderDxfId="763" totalsRowBorderDxfId="761">
  <tableColumns count="21">
    <tableColumn id="1" name="Zap. št." totalsRowLabel="Vsota" dataDxfId="760" totalsRowDxfId="759"/>
    <tableColumn id="2" name="Tehnična specifikacija živila (stolpec 2, 2a, 2b, 2c)" dataDxfId="758" totalsRowDxfId="757"/>
    <tableColumn id="3" name="ZAHTEVANO PAKIRANJE                    Masa/volumen" dataDxfId="756" totalsRowDxfId="755"/>
    <tableColumn id="4" name=" ZAHTEVANO PAKIRANJE       Enota" dataDxfId="754" totalsRowDxfId="753"/>
    <tableColumn id="21" name="ZAHTEVANA SHEMA KAKOVOSTI" dataDxfId="752" totalsRowDxfId="751"/>
    <tableColumn id="5" name="Okvirna količina" dataDxfId="750" totalsRowDxfId="749" dataCellStyle="Valuta"/>
    <tableColumn id="6" name="Enota mere količine" dataDxfId="748" totalsRowDxfId="747"/>
    <tableColumn id="7" name="Preračunana masa/volumen/kos na enoto kg" totalsRowFunction="sum" dataDxfId="746" totalsRowDxfId="745" dataCellStyle="Valuta">
      <calculatedColumnFormula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calculatedColumnFormula>
    </tableColumn>
    <tableColumn id="8" name="Živila iz shem kakovosti (kg)" totalsRowFunction="sum" dataDxfId="744" totalsRowDxfId="743" dataCellStyle="Valuta">
      <calculatedColumnFormula>IF(Sklop13456789[[#This Row],[ZAHTEVANA SHEMA KAKOVOSTI]]&lt;&gt;"",Sklop13456789[[#This Row],[Preračunana masa/volumen/kos na enoto kg]],"")</calculatedColumnFormula>
    </tableColumn>
    <tableColumn id="9" name="Koda za naročanje" dataDxfId="742" totalsRowDxfId="741" dataCellStyle="Valuta"/>
    <tableColumn id="10" name="BLAGOVNA ZNAMKA ali PROIZVAJALEC" dataDxfId="740" totalsRowDxfId="739" dataCellStyle="Valuta"/>
    <tableColumn id="11" name=" NAZIV/IME (trgovsko) ponujenega živila  " dataDxfId="738" totalsRowDxfId="737" dataCellStyle="Valuta"/>
    <tableColumn id="12" name="Dejanska masa/volumen ponujenega živila" dataDxfId="736" totalsRowDxfId="735" dataCellStyle="Valuta"/>
    <tableColumn id="13" name="cena/enota brez DDV v EUR" dataDxfId="734" totalsRowDxfId="733"/>
    <tableColumn id="14" name="Cena za dejansko maso/volumen ponujenega živila brez DDV " dataDxfId="732" totalsRowDxfId="731"/>
    <tableColumn id="15" name="Stopnja DDV (%)" dataDxfId="730" totalsRowDxfId="729"/>
    <tableColumn id="16" name="Davek (EUR)" dataDxfId="728" totalsRowDxfId="727">
      <calculatedColumnFormula>+Sklop13456789[[#This Row],[cena/enota brez DDV v EUR]]*Sklop13456789[[#This Row],[Stopnja DDV (%)]]</calculatedColumnFormula>
    </tableColumn>
    <tableColumn id="17" name="Končna cena/enoto mere (EUR) z DDV" dataDxfId="726" totalsRowDxfId="725">
      <calculatedColumnFormula>+Sklop13456789[[#This Row],[cena/enota brez DDV v EUR]]+Sklop13456789[[#This Row],[Davek (EUR)]]</calculatedColumnFormula>
    </tableColumn>
    <tableColumn id="18" name="Vrednost za okvirno količino (EUR) brez DDV" totalsRowFunction="sum" dataDxfId="724" totalsRowDxfId="723">
      <calculatedColumnFormula>+Sklop13456789[[#This Row],[cena/enota brez DDV v EUR]]*Sklop13456789[[#This Row],[Okvirna količina]]</calculatedColumnFormula>
    </tableColumn>
    <tableColumn id="19" name="Vrednost za okvirno količino (EUR) z DDV" totalsRowFunction="sum" dataDxfId="722" totalsRowDxfId="721">
      <calculatedColumnFormula>+Sklop13456789[[#This Row],[Končna cena/enoto mere (EUR) z DDV]]*Sklop13456789[[#This Row],[Okvirna količina]]</calculatedColumnFormula>
    </tableColumn>
    <tableColumn id="20" name="Shema kakovosti_x000a_(nacionalne, evropske)_x000a_" totalsRowFunction="count" dataDxfId="720" totalsRowDxfId="71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5" name="Sklop13456" displayName="Sklop13456" ref="A14:U22" totalsRowCount="1" headerRowDxfId="718" dataDxfId="716" totalsRowDxfId="714" headerRowBorderDxfId="717" tableBorderDxfId="715" totalsRowBorderDxfId="713">
  <tableColumns count="21">
    <tableColumn id="1" name="Zap. št." totalsRowLabel="Vsota" dataDxfId="712" totalsRowDxfId="711"/>
    <tableColumn id="2" name="Tehnična specifikacija živila (stolpec 2, 2a, 2b, 2c)" dataDxfId="710" totalsRowDxfId="709"/>
    <tableColumn id="3" name="ZAHTEVANO PAKIRANJE                    Masa/volumen" dataDxfId="708" totalsRowDxfId="707"/>
    <tableColumn id="4" name=" ZAHTEVANO PAKIRANJE       Enota" dataDxfId="706" totalsRowDxfId="705"/>
    <tableColumn id="21" name="ZAHTEVANA SHEMA KAKOVOSTI" dataDxfId="704" totalsRowDxfId="703"/>
    <tableColumn id="5" name="Okvirna količina" dataDxfId="702" totalsRowDxfId="701" dataCellStyle="Valuta"/>
    <tableColumn id="6" name="Enota mere količine" dataDxfId="700" totalsRowDxfId="699"/>
    <tableColumn id="7" name="Preračunana masa/volumen/kos na enoto kg" totalsRowFunction="sum" dataDxfId="698" totalsRowDxfId="697" dataCellStyle="Valuta">
      <calculatedColumnFormula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calculatedColumnFormula>
    </tableColumn>
    <tableColumn id="8" name="Živila iz shem kakovosti (kg)" totalsRowFunction="sum" dataDxfId="696" totalsRowDxfId="695" dataCellStyle="Valuta">
      <calculatedColumnFormula>IF(Sklop13456[[#This Row],[ZAHTEVANA SHEMA KAKOVOSTI]]&lt;&gt;"",Sklop13456[[#This Row],[Preračunana masa/volumen/kos na enoto kg]],"")</calculatedColumnFormula>
    </tableColumn>
    <tableColumn id="9" name="Koda za naročanje" dataDxfId="694" totalsRowDxfId="693" dataCellStyle="Valuta"/>
    <tableColumn id="10" name="BLAGOVNA ZNAMKA ali PROIZVAJALEC" dataDxfId="692" totalsRowDxfId="691" dataCellStyle="Valuta"/>
    <tableColumn id="11" name=" NAZIV/IME (trgovsko) ponujenega živila  " dataDxfId="690" totalsRowDxfId="689" dataCellStyle="Valuta"/>
    <tableColumn id="12" name="Dejanska masa/volumen ponujenega živila" dataDxfId="688" totalsRowDxfId="687" dataCellStyle="Valuta"/>
    <tableColumn id="13" name="cena/enota brez DDV v EUR" dataDxfId="686" totalsRowDxfId="685"/>
    <tableColumn id="14" name="Cena za dejansko maso/volumen ponujenega živila brez DDV " dataDxfId="684" totalsRowDxfId="683"/>
    <tableColumn id="15" name="Stopnja DDV (%)" dataDxfId="682" totalsRowDxfId="681"/>
    <tableColumn id="16" name="Davek (EUR)" dataDxfId="680" totalsRowDxfId="679">
      <calculatedColumnFormula>+Sklop13456[[#This Row],[cena/enota brez DDV v EUR]]*Sklop13456[[#This Row],[Stopnja DDV (%)]]</calculatedColumnFormula>
    </tableColumn>
    <tableColumn id="17" name="Končna cena/enoto mere (EUR) z DDV" dataDxfId="678" totalsRowDxfId="677">
      <calculatedColumnFormula>+Sklop13456[[#This Row],[cena/enota brez DDV v EUR]]+Sklop13456[[#This Row],[Davek (EUR)]]</calculatedColumnFormula>
    </tableColumn>
    <tableColumn id="18" name="Vrednost za okvirno količino (EUR) brez DDV" totalsRowFunction="sum" dataDxfId="676" totalsRowDxfId="675">
      <calculatedColumnFormula>+Sklop13456[[#This Row],[cena/enota brez DDV v EUR]]*Sklop13456[[#This Row],[Okvirna količina]]</calculatedColumnFormula>
    </tableColumn>
    <tableColumn id="19" name="Vrednost za okvirno količino (EUR) z DDV" totalsRowFunction="sum" dataDxfId="674" totalsRowDxfId="673">
      <calculatedColumnFormula>+Sklop13456[[#This Row],[Končna cena/enoto mere (EUR) z DDV]]*Sklop13456[[#This Row],[Okvirna količina]]</calculatedColumnFormula>
    </tableColumn>
    <tableColumn id="20" name="Shema kakovosti_x000a_(nacionalne, evropske)_x000a_" totalsRowFunction="count" dataDxfId="672" totalsRowDxfId="67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6" name="Sklop134567" displayName="Sklop134567" ref="A14:U16" totalsRowCount="1" headerRowDxfId="670" dataDxfId="668" totalsRowDxfId="666" headerRowBorderDxfId="669" tableBorderDxfId="667" totalsRowBorderDxfId="665">
  <tableColumns count="21">
    <tableColumn id="1" name="Zap. št." totalsRowLabel="Vsota" dataDxfId="664" totalsRowDxfId="21"/>
    <tableColumn id="2" name="Tehnična specifikacija živila (stolpec 2, 2a, 2b, 2c)" dataDxfId="663" totalsRowDxfId="20"/>
    <tableColumn id="3" name="ZAHTEVANO PAKIRANJE                    Masa/volumen" dataDxfId="662" totalsRowDxfId="19"/>
    <tableColumn id="4" name=" ZAHTEVANO PAKIRANJE       Enota" dataDxfId="661" totalsRowDxfId="18"/>
    <tableColumn id="21" name="ZAHTEVANA SHEMA KAKOVOSTI" dataDxfId="660" totalsRowDxfId="17"/>
    <tableColumn id="5" name="Okvirna količina" dataDxfId="659" totalsRowDxfId="16" dataCellStyle="Valuta"/>
    <tableColumn id="6" name="Enota mere količine" dataDxfId="658" totalsRowDxfId="15"/>
    <tableColumn id="7" name="Preračunana masa/volumen/kos na enoto kg" totalsRowFunction="sum" dataDxfId="657" totalsRowDxfId="14" dataCellStyle="Valuta">
      <calculatedColumnFormula>IFERROR(IF(Sklop134567[[#This Row],[ ZAHTEVANO PAKIRANJE       Enota]]="g",Sklop134567[[#This Row],[ZAHTEVANO PAKIRANJE                    Masa/volumen]]/1000*Sklop134567[[#This Row],[Okvirna količina]],IF(Sklop134567[[#This Row],[ ZAHTEVANO PAKIRANJE       Enota]]="l",Sklop134567[[#This Row],[ZAHTEVANO PAKIRANJE                    Masa/volumen]]*Sklop134567[[#This Row],[Okvirna količina]],IF(Sklop134567[[#This Row],[ ZAHTEVANO PAKIRANJE       Enota]]="ml",Sklop134567[[#This Row],[ZAHTEVANO PAKIRANJE                    Masa/volumen]]/1000*Sklop134567[[#This Row],[Okvirna količina]],Sklop134567[[#This Row],[ZAHTEVANO PAKIRANJE                    Masa/volumen]]*Sklop134567[[#This Row],[Okvirna količina]]))),1*Sklop134567[[#This Row],[Okvirna količina]])</calculatedColumnFormula>
    </tableColumn>
    <tableColumn id="8" name="Živila iz shem kakovosti (kg)" totalsRowFunction="sum" dataDxfId="656" totalsRowDxfId="13" dataCellStyle="Valuta">
      <calculatedColumnFormula>IF(Sklop134567[[#This Row],[ZAHTEVANA SHEMA KAKOVOSTI]]&lt;&gt;"",Sklop134567[[#This Row],[Preračunana masa/volumen/kos na enoto kg]],"")</calculatedColumnFormula>
    </tableColumn>
    <tableColumn id="9" name="Koda za naročanje" dataDxfId="655" totalsRowDxfId="12" dataCellStyle="Valuta"/>
    <tableColumn id="10" name="BLAGOVNA ZNAMKA ali PROIZVAJALEC" dataDxfId="654" totalsRowDxfId="11" dataCellStyle="Valuta"/>
    <tableColumn id="11" name=" NAZIV/IME (trgovsko) ponujenega živila  " dataDxfId="653" totalsRowDxfId="10" dataCellStyle="Valuta"/>
    <tableColumn id="12" name="Dejanska masa/volumen ponujenega živila" dataDxfId="652" totalsRowDxfId="9" dataCellStyle="Valuta"/>
    <tableColumn id="13" name="cena/enota brez DDV v EUR" dataDxfId="651" totalsRowDxfId="8"/>
    <tableColumn id="14" name="Cena za dejansko maso/volumen ponujenega živila brez DDV " dataDxfId="650" totalsRowDxfId="7"/>
    <tableColumn id="15" name="Stopnja DDV (%)" dataDxfId="649" totalsRowDxfId="6"/>
    <tableColumn id="16" name="Davek (EUR)" dataDxfId="648" totalsRowDxfId="5">
      <calculatedColumnFormula>+Sklop134567[[#This Row],[cena/enota brez DDV v EUR]]*Sklop134567[[#This Row],[Stopnja DDV (%)]]</calculatedColumnFormula>
    </tableColumn>
    <tableColumn id="17" name="Končna cena/enoto mere (EUR) z DDV" dataDxfId="647" totalsRowDxfId="4">
      <calculatedColumnFormula>+Sklop134567[[#This Row],[cena/enota brez DDV v EUR]]+Sklop134567[[#This Row],[Davek (EUR)]]</calculatedColumnFormula>
    </tableColumn>
    <tableColumn id="18" name="Vrednost za okvirno količino (EUR) brez DDV" totalsRowFunction="sum" dataDxfId="646" totalsRowDxfId="3">
      <calculatedColumnFormula>+Sklop134567[[#This Row],[cena/enota brez DDV v EUR]]*Sklop134567[[#This Row],[Okvirna količina]]</calculatedColumnFormula>
    </tableColumn>
    <tableColumn id="19" name="Vrednost za okvirno količino (EUR) z DDV" totalsRowFunction="sum" dataDxfId="1" totalsRowDxfId="2">
      <calculatedColumnFormula>+Sklop134567[[#This Row],[Končna cena/enoto mere (EUR) z DDV]]*Sklop134567[[#This Row],[Okvirna količina]]</calculatedColumnFormula>
    </tableColumn>
    <tableColumn id="20" name="Shema kakovosti_x000a_(nacionalne, evropske)_x000a_" totalsRowFunction="count" dataDxfId="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7" name="Sklop1345678" displayName="Sklop1345678" ref="A14:U53" totalsRowCount="1" headerRowDxfId="645" dataDxfId="643" totalsRowDxfId="641" headerRowBorderDxfId="644" tableBorderDxfId="642" totalsRowBorderDxfId="640">
  <tableColumns count="21">
    <tableColumn id="1" name="Zap. št." totalsRowLabel="Vsota" dataDxfId="639" totalsRowDxfId="638"/>
    <tableColumn id="2" name="Tehnična specifikacija živila (stolpec 2, 2a, 2b, 2c)" dataDxfId="637" totalsRowDxfId="636"/>
    <tableColumn id="3" name="ZAHTEVANO PAKIRANJE                    Masa/volumen" dataDxfId="635" totalsRowDxfId="634"/>
    <tableColumn id="4" name=" ZAHTEVANO PAKIRANJE       Enota" dataDxfId="633" totalsRowDxfId="632"/>
    <tableColumn id="21" name="ZAHTEVANA SHEMA KAKOVOSTI" dataDxfId="631" totalsRowDxfId="630"/>
    <tableColumn id="5" name="Okvirna količina" dataDxfId="629" totalsRowDxfId="628" dataCellStyle="Valuta"/>
    <tableColumn id="6" name="Enota mere količine" dataDxfId="627" totalsRowDxfId="626"/>
    <tableColumn id="7" name="Preračunana masa/volumen/kos na enoto kg" totalsRowFunction="sum" dataDxfId="625" totalsRowDxfId="624" dataCellStyle="Valuta">
      <calculatedColumnFormula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calculatedColumnFormula>
    </tableColumn>
    <tableColumn id="8" name="Živila iz shem kakovosti (kg)" totalsRowFunction="sum" dataDxfId="623" totalsRowDxfId="622" dataCellStyle="Valuta">
      <calculatedColumnFormula>IF(Sklop1345678[[#This Row],[ZAHTEVANA SHEMA KAKOVOSTI]]&lt;&gt;"",Sklop1345678[[#This Row],[Preračunana masa/volumen/kos na enoto kg]],"")</calculatedColumnFormula>
    </tableColumn>
    <tableColumn id="9" name="Koda za naročanje" dataDxfId="621" totalsRowDxfId="620" dataCellStyle="Valuta"/>
    <tableColumn id="10" name="BLAGOVNA ZNAMKA ali PROIZVAJALEC" dataDxfId="619" totalsRowDxfId="618" dataCellStyle="Valuta"/>
    <tableColumn id="11" name=" NAZIV/IME (trgovsko) ponujenega živila  " dataDxfId="617" totalsRowDxfId="616" dataCellStyle="Valuta"/>
    <tableColumn id="12" name="Dejanska masa/volumen ponujenega živila" dataDxfId="615" totalsRowDxfId="614" dataCellStyle="Valuta"/>
    <tableColumn id="13" name="cena/enota brez DDV v EUR" dataDxfId="613" totalsRowDxfId="612"/>
    <tableColumn id="14" name="Cena za dejansko maso/volumen ponujenega živila brez DDV " dataDxfId="611" totalsRowDxfId="610"/>
    <tableColumn id="15" name="Stopnja DDV (%)" dataDxfId="609" totalsRowDxfId="608"/>
    <tableColumn id="16" name="Davek (EUR)" dataDxfId="607" totalsRowDxfId="606">
      <calculatedColumnFormula>+Sklop1345678[[#This Row],[cena/enota brez DDV v EUR]]*Sklop1345678[[#This Row],[Stopnja DDV (%)]]</calculatedColumnFormula>
    </tableColumn>
    <tableColumn id="17" name="Končna cena/enoto mere (EUR) z DDV" dataDxfId="605" totalsRowDxfId="604">
      <calculatedColumnFormula>+Sklop1345678[[#This Row],[cena/enota brez DDV v EUR]]+Sklop1345678[[#This Row],[Davek (EUR)]]</calculatedColumnFormula>
    </tableColumn>
    <tableColumn id="18" name="Vrednost za okvirno količino (EUR) brez DDV" totalsRowFunction="sum" dataDxfId="603" totalsRowDxfId="602">
      <calculatedColumnFormula>+Sklop1345678[[#This Row],[cena/enota brez DDV v EUR]]*Sklop1345678[[#This Row],[Okvirna količina]]</calculatedColumnFormula>
    </tableColumn>
    <tableColumn id="19" name="Vrednost za okvirno količino (EUR) z DDV" totalsRowFunction="sum" dataDxfId="601" totalsRowDxfId="600">
      <calculatedColumnFormula>+Sklop1345678[[#This Row],[Končna cena/enoto mere (EUR) z DDV]]*Sklop1345678[[#This Row],[Okvirna količina]]</calculatedColumnFormula>
    </tableColumn>
    <tableColumn id="20" name="Shema kakovosti_x000a_(nacionalne, evropske)_x000a_" totalsRowFunction="count" dataDxfId="599" totalsRowDxfId="59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12" name="Sklop1345671013" displayName="Sklop1345671013" ref="A14:U29" totalsRowCount="1" headerRowDxfId="597" dataDxfId="595" totalsRowDxfId="593" headerRowBorderDxfId="596" tableBorderDxfId="594" totalsRowBorderDxfId="592">
  <tableColumns count="21">
    <tableColumn id="1" name="Zap. št." totalsRowLabel="Vsota" dataDxfId="591" totalsRowDxfId="590"/>
    <tableColumn id="2" name="Tehnična specifikacija živila (stolpec 2, 2a, 2b, 2c)" dataDxfId="589" totalsRowDxfId="588"/>
    <tableColumn id="3" name="ZAHTEVANO PAKIRANJE                    Masa/volumen" dataDxfId="587" totalsRowDxfId="586"/>
    <tableColumn id="4" name=" ZAHTEVANO PAKIRANJE       Enota" dataDxfId="585" totalsRowDxfId="584"/>
    <tableColumn id="21" name="ZAHTEVANA SHEMA KAKOVOSTI" dataDxfId="583" totalsRowDxfId="582"/>
    <tableColumn id="5" name="Okvirna količina" dataDxfId="581" totalsRowDxfId="580" dataCellStyle="Valuta"/>
    <tableColumn id="6" name="Enota mere količine" dataDxfId="579" totalsRowDxfId="578"/>
    <tableColumn id="7" name="Preračunana masa/volumen/kos na enoto kg" totalsRowFunction="sum" dataDxfId="577" totalsRowDxfId="576" dataCellStyle="Valuta">
      <calculatedColumnFormula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calculatedColumnFormula>
    </tableColumn>
    <tableColumn id="8" name="Živila iz shem kakovosti (kg)" totalsRowFunction="sum" dataDxfId="575" totalsRowDxfId="574" dataCellStyle="Valuta">
      <calculatedColumnFormula>IF(Sklop1345671013[[#This Row],[ZAHTEVANA SHEMA KAKOVOSTI]]&lt;&gt;"",Sklop1345671013[[#This Row],[Preračunana masa/volumen/kos na enoto kg]],"")</calculatedColumnFormula>
    </tableColumn>
    <tableColumn id="9" name="Koda za naročanje" dataDxfId="573" totalsRowDxfId="572" dataCellStyle="Valuta"/>
    <tableColumn id="10" name="BLAGOVNA ZNAMKA ali PROIZVAJALEC" dataDxfId="571" totalsRowDxfId="570" dataCellStyle="Valuta"/>
    <tableColumn id="11" name=" NAZIV/IME (trgovsko) ponujenega živila  " dataDxfId="569" totalsRowDxfId="568" dataCellStyle="Valuta"/>
    <tableColumn id="12" name="Dejanska masa/volumen ponujenega živila" dataDxfId="567" totalsRowDxfId="566" dataCellStyle="Valuta"/>
    <tableColumn id="13" name="cena/enota brez DDV v EUR" dataDxfId="565" totalsRowDxfId="564"/>
    <tableColumn id="14" name="Cena za dejansko maso/volumen ponujenega živila brez DDV " dataDxfId="563" totalsRowDxfId="562"/>
    <tableColumn id="15" name="Stopnja DDV (%)" dataDxfId="561" totalsRowDxfId="560"/>
    <tableColumn id="16" name="Davek (EUR)" dataDxfId="559" totalsRowDxfId="558">
      <calculatedColumnFormula>+Sklop1345671013[[#This Row],[cena/enota brez DDV v EUR]]*Sklop1345671013[[#This Row],[Stopnja DDV (%)]]</calculatedColumnFormula>
    </tableColumn>
    <tableColumn id="17" name="Končna cena/enoto mere (EUR) z DDV" dataDxfId="557" totalsRowDxfId="556">
      <calculatedColumnFormula>+Sklop1345671013[[#This Row],[cena/enota brez DDV v EUR]]+Sklop1345671013[[#This Row],[Davek (EUR)]]</calculatedColumnFormula>
    </tableColumn>
    <tableColumn id="18" name="Vrednost za okvirno količino (EUR) brez DDV" totalsRowFunction="sum" dataDxfId="555" totalsRowDxfId="554">
      <calculatedColumnFormula>+Sklop1345671013[[#This Row],[cena/enota brez DDV v EUR]]*Sklop1345671013[[#This Row],[Okvirna količina]]</calculatedColumnFormula>
    </tableColumn>
    <tableColumn id="19" name="Vrednost za okvirno količino (EUR) z DDV" totalsRowFunction="sum" dataDxfId="553" totalsRowDxfId="552">
      <calculatedColumnFormula>+Sklop1345671013[[#This Row],[Končna cena/enoto mere (EUR) z DDV]]*Sklop1345671013[[#This Row],[Okvirna količina]]</calculatedColumnFormula>
    </tableColumn>
    <tableColumn id="20" name="Shema kakovosti_x000a_(nacionalne, evropske)_x000a_" totalsRowFunction="count" dataDxfId="551" totalsRowDxfId="55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id="10" name="Sklop1345671011" displayName="Sklop1345671011" ref="A14:U51" totalsRowCount="1" headerRowDxfId="549" dataDxfId="547" totalsRowDxfId="545" headerRowBorderDxfId="548" tableBorderDxfId="546" totalsRowBorderDxfId="544">
  <tableColumns count="21">
    <tableColumn id="1" name="Zap. št." totalsRowLabel="Vsota" dataDxfId="543" totalsRowDxfId="542"/>
    <tableColumn id="2" name="Tehnična specifikacija živila (stolpec 2, 2a, 2b, 2c)" dataDxfId="541" totalsRowDxfId="540"/>
    <tableColumn id="3" name="ZAHTEVANO PAKIRANJE                    Masa/volumen" dataDxfId="539" totalsRowDxfId="538"/>
    <tableColumn id="4" name=" ZAHTEVANO PAKIRANJE       Enota" dataDxfId="537" totalsRowDxfId="536"/>
    <tableColumn id="21" name="ZAHTEVANA SHEMA KAKOVOSTI" dataDxfId="535" totalsRowDxfId="534"/>
    <tableColumn id="5" name="Okvirna količina" dataDxfId="533" totalsRowDxfId="532" dataCellStyle="Valuta"/>
    <tableColumn id="6" name="Enota mere količine" dataDxfId="531" totalsRowDxfId="530"/>
    <tableColumn id="7" name="Preračunana masa/volumen/kos na enoto kg" totalsRowFunction="sum" dataDxfId="529" totalsRowDxfId="528" dataCellStyle="Valuta">
      <calculatedColumnFormula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calculatedColumnFormula>
    </tableColumn>
    <tableColumn id="8" name="Živila iz shem kakovosti (kg)" totalsRowFunction="sum" dataDxfId="527" totalsRowDxfId="526" dataCellStyle="Valuta">
      <calculatedColumnFormula>IF(Sklop1345671011[[#This Row],[ZAHTEVANA SHEMA KAKOVOSTI]]&lt;&gt;"",Sklop1345671011[[#This Row],[Preračunana masa/volumen/kos na enoto kg]],"")</calculatedColumnFormula>
    </tableColumn>
    <tableColumn id="9" name="Koda za naročanje" dataDxfId="525" totalsRowDxfId="524" dataCellStyle="Valuta"/>
    <tableColumn id="10" name="BLAGOVNA ZNAMKA ali PROIZVAJALEC" dataDxfId="523" totalsRowDxfId="522" dataCellStyle="Valuta"/>
    <tableColumn id="11" name=" NAZIV/IME (trgovsko) ponujenega živila  " dataDxfId="521" totalsRowDxfId="520" dataCellStyle="Valuta"/>
    <tableColumn id="12" name="Dejanska masa/volumen ponujenega živila" dataDxfId="519" totalsRowDxfId="518" dataCellStyle="Valuta"/>
    <tableColumn id="13" name="cena/enota brez DDV v EUR" dataDxfId="517" totalsRowDxfId="516"/>
    <tableColumn id="14" name="Cena za dejansko maso/volumen ponujenega živila brez DDV " dataDxfId="515" totalsRowDxfId="514"/>
    <tableColumn id="15" name="Stopnja DDV (%)" dataDxfId="513" totalsRowDxfId="512"/>
    <tableColumn id="16" name="Davek (EUR)" dataDxfId="511" totalsRowDxfId="510">
      <calculatedColumnFormula>+Sklop1345671011[[#This Row],[cena/enota brez DDV v EUR]]*Sklop1345671011[[#This Row],[Stopnja DDV (%)]]</calculatedColumnFormula>
    </tableColumn>
    <tableColumn id="17" name="Končna cena/enoto mere (EUR) z DDV" dataDxfId="509" totalsRowDxfId="508">
      <calculatedColumnFormula>+Sklop1345671011[[#This Row],[cena/enota brez DDV v EUR]]+Sklop1345671011[[#This Row],[Davek (EUR)]]</calculatedColumnFormula>
    </tableColumn>
    <tableColumn id="18" name="Vrednost za okvirno količino (EUR) brez DDV" totalsRowFunction="sum" dataDxfId="507" totalsRowDxfId="506">
      <calculatedColumnFormula>+Sklop1345671011[[#This Row],[cena/enota brez DDV v EUR]]*Sklop1345671011[[#This Row],[Okvirna količina]]</calculatedColumnFormula>
    </tableColumn>
    <tableColumn id="19" name="Vrednost za okvirno količino (EUR) z DDV" totalsRowFunction="sum" dataDxfId="505" totalsRowDxfId="504">
      <calculatedColumnFormula>+Sklop1345671011[[#This Row],[Končna cena/enoto mere (EUR) z DDV]]*Sklop1345671011[[#This Row],[Okvirna količina]]</calculatedColumnFormula>
    </tableColumn>
    <tableColumn id="20" name="Shema kakovosti_x000a_(nacionalne, evropske)_x000a_" totalsRowFunction="count" dataDxfId="503" totalsRowDxfId="50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id="11" name="Sklop1345671012" displayName="Sklop1345671012" ref="A14:U85" totalsRowCount="1" headerRowDxfId="501" dataDxfId="499" totalsRowDxfId="497" headerRowBorderDxfId="500" tableBorderDxfId="498" totalsRowBorderDxfId="496">
  <tableColumns count="21">
    <tableColumn id="1" name="Zap. št." totalsRowLabel="Vsota" dataDxfId="495" totalsRowDxfId="494"/>
    <tableColumn id="2" name="Tehnična specifikacija živila (stolpec 2, 2a, 2b, 2c)" dataDxfId="493" totalsRowDxfId="492"/>
    <tableColumn id="3" name="ZAHTEVANO PAKIRANJE                    Masa/volumen" dataDxfId="491" totalsRowDxfId="490"/>
    <tableColumn id="4" name=" ZAHTEVANO PAKIRANJE       Enota" dataDxfId="489" totalsRowDxfId="488"/>
    <tableColumn id="21" name="ZAHTEVANA SHEMA KAKOVOSTI" dataDxfId="487" totalsRowDxfId="486"/>
    <tableColumn id="5" name="Okvirna količina" dataDxfId="485" totalsRowDxfId="484" dataCellStyle="Valuta"/>
    <tableColumn id="6" name="Enota mere količine" dataDxfId="483" totalsRowDxfId="482"/>
    <tableColumn id="7" name="Preračunana masa/volumen/kos na enoto kg" totalsRowFunction="sum" dataDxfId="481" totalsRowDxfId="480" dataCellStyle="Valuta">
      <calculatedColumnFormula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calculatedColumnFormula>
    </tableColumn>
    <tableColumn id="8" name="Živila iz shem kakovosti (kg)" totalsRowFunction="sum" dataDxfId="479" totalsRowDxfId="478" dataCellStyle="Valuta">
      <calculatedColumnFormula>IF(Sklop1345671012[[#This Row],[ZAHTEVANA SHEMA KAKOVOSTI]]&lt;&gt;"",Sklop1345671012[[#This Row],[Preračunana masa/volumen/kos na enoto kg]],"")</calculatedColumnFormula>
    </tableColumn>
    <tableColumn id="9" name="Koda za naročanje" dataDxfId="477" totalsRowDxfId="476" dataCellStyle="Valuta"/>
    <tableColumn id="10" name="BLAGOVNA ZNAMKA ali PROIZVAJALEC" dataDxfId="475" totalsRowDxfId="474" dataCellStyle="Valuta"/>
    <tableColumn id="11" name=" NAZIV/IME (trgovsko) ponujenega živila  " dataDxfId="473" totalsRowDxfId="472" dataCellStyle="Valuta"/>
    <tableColumn id="12" name="Dejanska masa/volumen ponujenega živila" dataDxfId="471" totalsRowDxfId="470" dataCellStyle="Valuta"/>
    <tableColumn id="13" name="cena/enota brez DDV v EUR" dataDxfId="469" totalsRowDxfId="468"/>
    <tableColumn id="14" name="Cena za dejansko maso/volumen ponujenega živila brez DDV " dataDxfId="467" totalsRowDxfId="466"/>
    <tableColumn id="15" name="Stopnja DDV (%)" dataDxfId="465" totalsRowDxfId="464"/>
    <tableColumn id="16" name="Davek (EUR)" dataDxfId="463" totalsRowDxfId="462">
      <calculatedColumnFormula>+Sklop1345671012[[#This Row],[cena/enota brez DDV v EUR]]*Sklop1345671012[[#This Row],[Stopnja DDV (%)]]</calculatedColumnFormula>
    </tableColumn>
    <tableColumn id="17" name="Končna cena/enoto mere (EUR) z DDV" dataDxfId="461" totalsRowDxfId="460">
      <calculatedColumnFormula>+Sklop1345671012[[#This Row],[cena/enota brez DDV v EUR]]+Sklop1345671012[[#This Row],[Davek (EUR)]]</calculatedColumnFormula>
    </tableColumn>
    <tableColumn id="18" name="Vrednost za okvirno količino (EUR) brez DDV" totalsRowFunction="sum" dataDxfId="459" totalsRowDxfId="458">
      <calculatedColumnFormula>+Sklop1345671012[[#This Row],[cena/enota brez DDV v EUR]]*Sklop1345671012[[#This Row],[Okvirna količina]]</calculatedColumnFormula>
    </tableColumn>
    <tableColumn id="19" name="Vrednost za okvirno količino (EUR) z DDV" totalsRowFunction="sum" dataDxfId="457" totalsRowDxfId="456">
      <calculatedColumnFormula>+Sklop1345671012[[#This Row],[Končna cena/enoto mere (EUR) z DDV]]*Sklop1345671012[[#This Row],[Okvirna količina]]</calculatedColumnFormula>
    </tableColumn>
    <tableColumn id="20" name="Shema kakovosti_x000a_(nacionalne, evropske)_x000a_" totalsRowFunction="count" dataDxfId="455" totalsRowDxfId="45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id="13" name="Sklop1345671016" displayName="Sklop1345671016" ref="A14:U31" totalsRowCount="1" headerRowDxfId="453" dataDxfId="451" totalsRowDxfId="449" headerRowBorderDxfId="452" tableBorderDxfId="450" totalsRowBorderDxfId="448">
  <tableColumns count="21">
    <tableColumn id="1" name="Zap. št." totalsRowLabel="Vsota" dataDxfId="447" totalsRowDxfId="446"/>
    <tableColumn id="2" name="Tehnična specifikacija živila (stolpec 2, 2a, 2b, 2c)" dataDxfId="445" totalsRowDxfId="444"/>
    <tableColumn id="3" name="ZAHTEVANO PAKIRANJE                    Masa/volumen" dataDxfId="443" totalsRowDxfId="442"/>
    <tableColumn id="4" name=" ZAHTEVANO PAKIRANJE       Enota" dataDxfId="441" totalsRowDxfId="440"/>
    <tableColumn id="21" name="ZAHTEVANA SHEMA KAKOVOSTI" dataDxfId="439" totalsRowDxfId="438"/>
    <tableColumn id="5" name="Okvirna količina" dataDxfId="437" totalsRowDxfId="436" dataCellStyle="Valuta"/>
    <tableColumn id="6" name="Enota mere količine" dataDxfId="435" totalsRowDxfId="434"/>
    <tableColumn id="7" name="Preračunana masa/volumen/kos na enoto kg" totalsRowFunction="sum" dataDxfId="433" totalsRowDxfId="432" dataCellStyle="Valuta">
      <calculatedColumnFormula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calculatedColumnFormula>
    </tableColumn>
    <tableColumn id="8" name="Živila iz shem kakovosti (kg)" totalsRowFunction="sum" dataDxfId="431" totalsRowDxfId="430" dataCellStyle="Valuta">
      <calculatedColumnFormula>IF(Sklop1345671016[[#This Row],[ZAHTEVANA SHEMA KAKOVOSTI]]&lt;&gt;"",Sklop1345671016[[#This Row],[Preračunana masa/volumen/kos na enoto kg]],"")</calculatedColumnFormula>
    </tableColumn>
    <tableColumn id="9" name="Koda za naročanje" dataDxfId="429" totalsRowDxfId="428" dataCellStyle="Valuta"/>
    <tableColumn id="10" name="BLAGOVNA ZNAMKA ali PROIZVAJALEC" dataDxfId="427" totalsRowDxfId="426" dataCellStyle="Valuta"/>
    <tableColumn id="11" name=" NAZIV/IME (trgovsko) ponujenega živila  " dataDxfId="425" totalsRowDxfId="424" dataCellStyle="Valuta"/>
    <tableColumn id="12" name="Dejanska masa/volumen ponujenega živila" dataDxfId="423" totalsRowDxfId="422" dataCellStyle="Valuta"/>
    <tableColumn id="13" name="cena/enota brez DDV v EUR" dataDxfId="421" totalsRowDxfId="420"/>
    <tableColumn id="14" name="Cena za dejansko maso/volumen ponujenega živila brez DDV " dataDxfId="419" totalsRowDxfId="418"/>
    <tableColumn id="15" name="Stopnja DDV (%)" dataDxfId="417" totalsRowDxfId="416"/>
    <tableColumn id="16" name="Davek (EUR)" dataDxfId="415" totalsRowDxfId="414">
      <calculatedColumnFormula>+Sklop1345671016[[#This Row],[cena/enota brez DDV v EUR]]*Sklop1345671016[[#This Row],[Stopnja DDV (%)]]</calculatedColumnFormula>
    </tableColumn>
    <tableColumn id="17" name="Končna cena/enoto mere (EUR) z DDV" dataDxfId="413" totalsRowDxfId="412">
      <calculatedColumnFormula>+Sklop1345671016[[#This Row],[cena/enota brez DDV v EUR]]+Sklop1345671016[[#This Row],[Davek (EUR)]]</calculatedColumnFormula>
    </tableColumn>
    <tableColumn id="18" name="Vrednost za okvirno količino (EUR) brez DDV" totalsRowFunction="sum" dataDxfId="411" totalsRowDxfId="410">
      <calculatedColumnFormula>+Sklop1345671016[[#This Row],[cena/enota brez DDV v EUR]]*Sklop1345671016[[#This Row],[Okvirna količina]]</calculatedColumnFormula>
    </tableColumn>
    <tableColumn id="19" name="Vrednost za okvirno količino (EUR) z DDV" totalsRowFunction="sum" dataDxfId="409" totalsRowDxfId="408">
      <calculatedColumnFormula>+Sklop1345671016[[#This Row],[Končna cena/enoto mere (EUR) z DDV]]*Sklop1345671016[[#This Row],[Okvirna količina]]</calculatedColumnFormula>
    </tableColumn>
    <tableColumn id="20" name="Shema kakovosti_x000a_(nacionalne, evropske)_x000a_" totalsRowFunction="count" dataDxfId="407" totalsRowDxfId="40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id="14" name="Sklop1345671015" displayName="Sklop1345671015" ref="A14:U39" totalsRowCount="1" headerRowDxfId="405" dataDxfId="403" totalsRowDxfId="401" headerRowBorderDxfId="404" tableBorderDxfId="402" totalsRowBorderDxfId="400">
  <tableColumns count="21">
    <tableColumn id="1" name="Zap. št." totalsRowLabel="Vsota" dataDxfId="399" totalsRowDxfId="398"/>
    <tableColumn id="2" name="Tehnična specifikacija živila (stolpec 2, 2a, 2b, 2c)" dataDxfId="397" totalsRowDxfId="396"/>
    <tableColumn id="3" name="ZAHTEVANO PAKIRANJE                    Masa/volumen" dataDxfId="395" totalsRowDxfId="394"/>
    <tableColumn id="4" name=" ZAHTEVANO PAKIRANJE       Enota" dataDxfId="393" totalsRowDxfId="392"/>
    <tableColumn id="21" name="ZAHTEVANA SHEMA KAKOVOSTI" dataDxfId="391" totalsRowDxfId="390"/>
    <tableColumn id="5" name="Okvirna količina" dataDxfId="389" totalsRowDxfId="388" dataCellStyle="Valuta"/>
    <tableColumn id="6" name="Enota mere količine" dataDxfId="387" totalsRowDxfId="386"/>
    <tableColumn id="7" name="Preračunana masa/volumen/kos na enoto kg" totalsRowFunction="sum" dataDxfId="385" totalsRowDxfId="384" dataCellStyle="Valuta">
      <calculatedColumnFormula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calculatedColumnFormula>
    </tableColumn>
    <tableColumn id="8" name="Živila iz shem kakovosti (kg)" totalsRowFunction="sum" dataDxfId="383" totalsRowDxfId="382" dataCellStyle="Valuta">
      <calculatedColumnFormula>IF(Sklop1345671015[[#This Row],[ZAHTEVANA SHEMA KAKOVOSTI]]&lt;&gt;"",Sklop1345671015[[#This Row],[Preračunana masa/volumen/kos na enoto kg]],"")</calculatedColumnFormula>
    </tableColumn>
    <tableColumn id="9" name="Koda za naročanje" dataDxfId="381" totalsRowDxfId="380" dataCellStyle="Valuta"/>
    <tableColumn id="10" name="BLAGOVNA ZNAMKA ali PROIZVAJALEC" dataDxfId="379" totalsRowDxfId="378" dataCellStyle="Valuta"/>
    <tableColumn id="11" name=" NAZIV/IME (trgovsko) ponujenega živila  " dataDxfId="377" totalsRowDxfId="376" dataCellStyle="Valuta"/>
    <tableColumn id="12" name="Dejanska masa/volumen ponujenega živila" dataDxfId="375" totalsRowDxfId="374" dataCellStyle="Valuta"/>
    <tableColumn id="13" name="cena/enota brez DDV v EUR" dataDxfId="373" totalsRowDxfId="372"/>
    <tableColumn id="14" name="Cena za dejansko maso/volumen ponujenega živila brez DDV " dataDxfId="371" totalsRowDxfId="370"/>
    <tableColumn id="15" name="Stopnja DDV (%)" dataDxfId="369" totalsRowDxfId="368"/>
    <tableColumn id="16" name="Davek (EUR)" dataDxfId="367" totalsRowDxfId="366">
      <calculatedColumnFormula>+Sklop1345671015[[#This Row],[cena/enota brez DDV v EUR]]*Sklop1345671015[[#This Row],[Stopnja DDV (%)]]</calculatedColumnFormula>
    </tableColumn>
    <tableColumn id="17" name="Končna cena/enoto mere (EUR) z DDV" dataDxfId="365" totalsRowDxfId="364">
      <calculatedColumnFormula>+Sklop1345671015[[#This Row],[cena/enota brez DDV v EUR]]+Sklop1345671015[[#This Row],[Davek (EUR)]]</calculatedColumnFormula>
    </tableColumn>
    <tableColumn id="18" name="Vrednost za okvirno količino (EUR) brez DDV" totalsRowFunction="sum" dataDxfId="363" totalsRowDxfId="362">
      <calculatedColumnFormula>+Sklop1345671015[[#This Row],[cena/enota brez DDV v EUR]]*Sklop1345671015[[#This Row],[Okvirna količina]]</calculatedColumnFormula>
    </tableColumn>
    <tableColumn id="19" name="Vrednost za okvirno količino (EUR) z DDV" totalsRowFunction="sum" dataDxfId="361" totalsRowDxfId="360">
      <calculatedColumnFormula>+Sklop1345671015[[#This Row],[Končna cena/enoto mere (EUR) z DDV]]*Sklop1345671015[[#This Row],[Okvirna količina]]</calculatedColumnFormula>
    </tableColumn>
    <tableColumn id="20" name="Shema kakovosti_x000a_(nacionalne, evropske)_x000a_" totalsRowFunction="count" dataDxfId="359" totalsRowDxfId="35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id="15" name="Sklop134567101617" displayName="Sklop134567101617" ref="A14:U37" totalsRowCount="1" headerRowDxfId="357" dataDxfId="355" totalsRowDxfId="353" headerRowBorderDxfId="356" tableBorderDxfId="354" totalsRowBorderDxfId="352">
  <tableColumns count="21">
    <tableColumn id="1" name="Zap. št." totalsRowLabel="Vsota" dataDxfId="351" totalsRowDxfId="350"/>
    <tableColumn id="2" name="Tehnična specifikacija živila (stolpec 2, 2a, 2b, 2c)" dataDxfId="349" totalsRowDxfId="348"/>
    <tableColumn id="3" name="ZAHTEVANO PAKIRANJE                    Masa/volumen" dataDxfId="347" totalsRowDxfId="346"/>
    <tableColumn id="4" name=" ZAHTEVANO PAKIRANJE       Enota" dataDxfId="345" totalsRowDxfId="344"/>
    <tableColumn id="21" name="ZAHTEVANA SHEMA KAKOVOSTI" dataDxfId="343" totalsRowDxfId="342"/>
    <tableColumn id="5" name="Okvirna količina" dataDxfId="341" totalsRowDxfId="340" dataCellStyle="Valuta"/>
    <tableColumn id="6" name="Enota mere količine" dataDxfId="339" totalsRowDxfId="338"/>
    <tableColumn id="7" name="Preračunana masa/volumen/kos na enoto kg" totalsRowFunction="sum" dataDxfId="337" totalsRowDxfId="336" dataCellStyle="Valuta">
      <calculatedColumnFormula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calculatedColumnFormula>
    </tableColumn>
    <tableColumn id="8" name="Živila iz shem kakovosti (kg)" totalsRowFunction="sum" dataDxfId="335" totalsRowDxfId="334" dataCellStyle="Valuta">
      <calculatedColumnFormula>IF(Sklop134567101617[[#This Row],[ZAHTEVANA SHEMA KAKOVOSTI]]&lt;&gt;"",Sklop134567101617[[#This Row],[Preračunana masa/volumen/kos na enoto kg]],"")</calculatedColumnFormula>
    </tableColumn>
    <tableColumn id="9" name="Koda za naročanje" dataDxfId="333" totalsRowDxfId="332" dataCellStyle="Valuta"/>
    <tableColumn id="10" name="BLAGOVNA ZNAMKA ali PROIZVAJALEC" dataDxfId="331" totalsRowDxfId="330" dataCellStyle="Valuta"/>
    <tableColumn id="11" name=" NAZIV/IME (trgovsko) ponujenega živila  " dataDxfId="329" totalsRowDxfId="328" dataCellStyle="Valuta"/>
    <tableColumn id="12" name="Dejanska masa/volumen ponujenega živila" dataDxfId="327" totalsRowDxfId="326" dataCellStyle="Valuta"/>
    <tableColumn id="13" name="cena/enota brez DDV v EUR" dataDxfId="325" totalsRowDxfId="324"/>
    <tableColumn id="14" name="Cena za dejansko maso/volumen ponujenega živila brez DDV " dataDxfId="323" totalsRowDxfId="322"/>
    <tableColumn id="15" name="Stopnja DDV (%)" dataDxfId="321" totalsRowDxfId="320"/>
    <tableColumn id="16" name="Davek (EUR)" dataDxfId="319" totalsRowDxfId="318">
      <calculatedColumnFormula>+Sklop134567101617[[#This Row],[cena/enota brez DDV v EUR]]*Sklop134567101617[[#This Row],[Stopnja DDV (%)]]</calculatedColumnFormula>
    </tableColumn>
    <tableColumn id="17" name="Končna cena/enoto mere (EUR) z DDV" dataDxfId="317" totalsRowDxfId="316">
      <calculatedColumnFormula>+Sklop134567101617[[#This Row],[cena/enota brez DDV v EUR]]+Sklop134567101617[[#This Row],[Davek (EUR)]]</calculatedColumnFormula>
    </tableColumn>
    <tableColumn id="18" name="Vrednost za okvirno količino (EUR) brez DDV" totalsRowFunction="sum" dataDxfId="315" totalsRowDxfId="314">
      <calculatedColumnFormula>+Sklop134567101617[[#This Row],[cena/enota brez DDV v EUR]]*Sklop134567101617[[#This Row],[Okvirna količina]]</calculatedColumnFormula>
    </tableColumn>
    <tableColumn id="19" name="Vrednost za okvirno količino (EUR) z DDV" totalsRowFunction="sum" dataDxfId="313" totalsRowDxfId="312">
      <calculatedColumnFormula>+Sklop134567101617[[#This Row],[Končna cena/enoto mere (EUR) z DDV]]*Sklop134567101617[[#This Row],[Okvirna količina]]</calculatedColumnFormula>
    </tableColumn>
    <tableColumn id="20" name="Shema kakovosti_x000a_(nacionalne, evropske)_x000a_" totalsRowFunction="count" dataDxfId="311" totalsRowDxfId="31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id="16" name="Sklop1345671014" displayName="Sklop1345671014" ref="A14:U39" totalsRowCount="1" headerRowDxfId="309" dataDxfId="307" totalsRowDxfId="305" headerRowBorderDxfId="308" tableBorderDxfId="306" totalsRowBorderDxfId="304">
  <tableColumns count="21">
    <tableColumn id="1" name="Zap. št." totalsRowLabel="Vsota" dataDxfId="303" totalsRowDxfId="302"/>
    <tableColumn id="2" name="Tehnična specifikacija živila (stolpec 2, 2a, 2b, 2c)" dataDxfId="301" totalsRowDxfId="300"/>
    <tableColumn id="3" name="ZAHTEVANO PAKIRANJE                    Masa/volumen" dataDxfId="299" totalsRowDxfId="298"/>
    <tableColumn id="4" name=" ZAHTEVANO PAKIRANJE       Enota" dataDxfId="297" totalsRowDxfId="296"/>
    <tableColumn id="21" name="ZAHTEVANA SHEMA KAKOVOSTI" dataDxfId="295" totalsRowDxfId="294"/>
    <tableColumn id="5" name="Okvirna količina" dataDxfId="293" totalsRowDxfId="292" dataCellStyle="Valuta"/>
    <tableColumn id="6" name="Enota mere količine" dataDxfId="291" totalsRowDxfId="290"/>
    <tableColumn id="7" name="Preračunana masa/volumen/kos na enoto kg" totalsRowFunction="sum" dataDxfId="289" totalsRowDxfId="288" dataCellStyle="Valuta">
      <calculatedColumnFormula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calculatedColumnFormula>
    </tableColumn>
    <tableColumn id="8" name="Živila iz shem kakovosti (kg)" totalsRowFunction="sum" dataDxfId="287" totalsRowDxfId="286" dataCellStyle="Valuta">
      <calculatedColumnFormula>IF(Sklop1345671014[[#This Row],[ZAHTEVANA SHEMA KAKOVOSTI]]&lt;&gt;"",Sklop1345671014[[#This Row],[Preračunana masa/volumen/kos na enoto kg]],"")</calculatedColumnFormula>
    </tableColumn>
    <tableColumn id="9" name="Koda za naročanje" dataDxfId="285" totalsRowDxfId="284" dataCellStyle="Valuta"/>
    <tableColumn id="10" name="BLAGOVNA ZNAMKA ali PROIZVAJALEC" dataDxfId="283" totalsRowDxfId="282" dataCellStyle="Valuta"/>
    <tableColumn id="11" name=" NAZIV/IME (trgovsko) ponujenega živila  " dataDxfId="281" totalsRowDxfId="280" dataCellStyle="Valuta"/>
    <tableColumn id="12" name="Dejanska masa/volumen ponujenega živila" dataDxfId="279" totalsRowDxfId="278" dataCellStyle="Valuta"/>
    <tableColumn id="13" name="cena/enota brez DDV v EUR" dataDxfId="277" totalsRowDxfId="276"/>
    <tableColumn id="14" name="Cena za dejansko maso/volumen ponujenega živila brez DDV " dataDxfId="275" totalsRowDxfId="274"/>
    <tableColumn id="15" name="Stopnja DDV (%)" dataDxfId="273" totalsRowDxfId="272"/>
    <tableColumn id="16" name="Davek (EUR)" dataDxfId="271" totalsRowDxfId="270">
      <calculatedColumnFormula>+Sklop1345671014[[#This Row],[cena/enota brez DDV v EUR]]*Sklop1345671014[[#This Row],[Stopnja DDV (%)]]</calculatedColumnFormula>
    </tableColumn>
    <tableColumn id="17" name="Končna cena/enoto mere (EUR) z DDV" dataDxfId="269" totalsRowDxfId="268">
      <calculatedColumnFormula>+Sklop1345671014[[#This Row],[cena/enota brez DDV v EUR]]+Sklop1345671014[[#This Row],[Davek (EUR)]]</calculatedColumnFormula>
    </tableColumn>
    <tableColumn id="18" name="Vrednost za okvirno količino (EUR) brez DDV" totalsRowFunction="sum" dataDxfId="267" totalsRowDxfId="266">
      <calculatedColumnFormula>+Sklop1345671014[[#This Row],[cena/enota brez DDV v EUR]]*Sklop1345671014[[#This Row],[Okvirna količina]]</calculatedColumnFormula>
    </tableColumn>
    <tableColumn id="19" name="Vrednost za okvirno količino (EUR) z DDV" totalsRowFunction="sum" dataDxfId="265" totalsRowDxfId="264">
      <calculatedColumnFormula>+Sklop1345671014[[#This Row],[Končna cena/enoto mere (EUR) z DDV]]*Sklop1345671014[[#This Row],[Okvirna količina]]</calculatedColumnFormula>
    </tableColumn>
    <tableColumn id="20" name="Shema kakovosti_x000a_(nacionalne, evropske)_x000a_" totalsRowFunction="count" dataDxfId="263" totalsRowDxfId="26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id="17" name="Sklop1345671018" displayName="Sklop1345671018" ref="A14:U43" totalsRowCount="1" headerRowDxfId="261" dataDxfId="259" totalsRowDxfId="257" headerRowBorderDxfId="260" tableBorderDxfId="258" totalsRowBorderDxfId="256">
  <tableColumns count="21">
    <tableColumn id="1" name="Zap. št." totalsRowLabel="Vsota" dataDxfId="255" totalsRowDxfId="254"/>
    <tableColumn id="2" name="Tehnična specifikacija živila (stolpec 2, 2a, 2b, 2c)" dataDxfId="253" totalsRowDxfId="252"/>
    <tableColumn id="3" name="ZAHTEVANO PAKIRANJE                    Masa/volumen" dataDxfId="251" totalsRowDxfId="250"/>
    <tableColumn id="4" name=" ZAHTEVANO PAKIRANJE       Enota" dataDxfId="249" totalsRowDxfId="248"/>
    <tableColumn id="21" name="ZAHTEVANA SHEMA KAKOVOSTI" dataDxfId="247" totalsRowDxfId="246"/>
    <tableColumn id="5" name="Okvirna količina" dataDxfId="245" totalsRowDxfId="244" dataCellStyle="Valuta"/>
    <tableColumn id="6" name="Enota mere količine" dataDxfId="243" totalsRowDxfId="242"/>
    <tableColumn id="7" name="Preračunana masa/volumen/kos na enoto kg" totalsRowFunction="sum" dataDxfId="241" totalsRowDxfId="240" dataCellStyle="Valuta">
      <calculatedColumnFormula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calculatedColumnFormula>
    </tableColumn>
    <tableColumn id="8" name="Živila iz shem kakovosti (kg)" totalsRowFunction="sum" dataDxfId="239" totalsRowDxfId="238" dataCellStyle="Valuta">
      <calculatedColumnFormula>IF(Sklop1345671018[[#This Row],[ZAHTEVANA SHEMA KAKOVOSTI]]&lt;&gt;"",Sklop1345671018[[#This Row],[Preračunana masa/volumen/kos na enoto kg]],"")</calculatedColumnFormula>
    </tableColumn>
    <tableColumn id="9" name="Koda za naročanje" dataDxfId="237" totalsRowDxfId="236" dataCellStyle="Valuta"/>
    <tableColumn id="10" name="BLAGOVNA ZNAMKA ali PROIZVAJALEC" dataDxfId="235" totalsRowDxfId="234" dataCellStyle="Valuta"/>
    <tableColumn id="11" name=" NAZIV/IME (trgovsko) ponujenega živila  " dataDxfId="233" totalsRowDxfId="232" dataCellStyle="Valuta"/>
    <tableColumn id="12" name="Dejanska masa/volumen ponujenega živila" dataDxfId="231" totalsRowDxfId="230" dataCellStyle="Valuta"/>
    <tableColumn id="13" name="cena/enota brez DDV v EUR" dataDxfId="229" totalsRowDxfId="228"/>
    <tableColumn id="14" name="Cena za dejansko maso/volumen ponujenega živila brez DDV " dataDxfId="227" totalsRowDxfId="226"/>
    <tableColumn id="15" name="Stopnja DDV (%)" dataDxfId="225" totalsRowDxfId="224"/>
    <tableColumn id="16" name="Davek (EUR)" dataDxfId="223" totalsRowDxfId="222">
      <calculatedColumnFormula>+Sklop1345671018[[#This Row],[cena/enota brez DDV v EUR]]*Sklop1345671018[[#This Row],[Stopnja DDV (%)]]</calculatedColumnFormula>
    </tableColumn>
    <tableColumn id="17" name="Končna cena/enoto mere (EUR) z DDV" dataDxfId="221" totalsRowDxfId="220">
      <calculatedColumnFormula>+Sklop1345671018[[#This Row],[cena/enota brez DDV v EUR]]+Sklop1345671018[[#This Row],[Davek (EUR)]]</calculatedColumnFormula>
    </tableColumn>
    <tableColumn id="18" name="Vrednost za okvirno količino (EUR) brez DDV" totalsRowFunction="sum" dataDxfId="219" totalsRowDxfId="218">
      <calculatedColumnFormula>+Sklop1345671018[[#This Row],[cena/enota brez DDV v EUR]]*Sklop1345671018[[#This Row],[Okvirna količina]]</calculatedColumnFormula>
    </tableColumn>
    <tableColumn id="19" name="Vrednost za okvirno količino (EUR) z DDV" totalsRowFunction="sum" dataDxfId="217" totalsRowDxfId="216">
      <calculatedColumnFormula>+Sklop1345671018[[#This Row],[Končna cena/enoto mere (EUR) z DDV]]*Sklop1345671018[[#This Row],[Okvirna količina]]</calculatedColumnFormula>
    </tableColumn>
    <tableColumn id="20" name="Shema kakovosti_x000a_(nacionalne, evropske)_x000a_" totalsRowFunction="count" dataDxfId="215" totalsRowDxfId="21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id="18" name="Sklop1345671019" displayName="Sklop1345671019" ref="A14:U32" totalsRowCount="1" headerRowDxfId="213" dataDxfId="211" totalsRowDxfId="209" headerRowBorderDxfId="212" tableBorderDxfId="210" totalsRowBorderDxfId="208">
  <tableColumns count="21">
    <tableColumn id="1" name="Zap. št." totalsRowLabel="Vsota" dataDxfId="207" totalsRowDxfId="206"/>
    <tableColumn id="2" name="Tehnična specifikacija živila (stolpec 2, 2a, 2b, 2c)" dataDxfId="205" totalsRowDxfId="204"/>
    <tableColumn id="3" name="ZAHTEVANO PAKIRANJE                    Masa/volumen" dataDxfId="203" totalsRowDxfId="202"/>
    <tableColumn id="4" name=" ZAHTEVANO PAKIRANJE       Enota" dataDxfId="201" totalsRowDxfId="200"/>
    <tableColumn id="21" name="ZAHTEVANA SHEMA KAKOVOSTI" dataDxfId="199" totalsRowDxfId="198"/>
    <tableColumn id="5" name="Okvirna količina" dataDxfId="197" totalsRowDxfId="196" dataCellStyle="Valuta"/>
    <tableColumn id="6" name="Enota mere količine" dataDxfId="195" totalsRowDxfId="194"/>
    <tableColumn id="7" name="Preračunana masa/volumen/kos na enoto kg" totalsRowFunction="sum" dataDxfId="193" totalsRowDxfId="192" dataCellStyle="Valuta">
      <calculatedColumnFormula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calculatedColumnFormula>
    </tableColumn>
    <tableColumn id="8" name="Živila iz shem kakovosti (kg)" totalsRowFunction="sum" dataDxfId="191" totalsRowDxfId="190" dataCellStyle="Valuta">
      <calculatedColumnFormula>IF(Sklop1345671019[[#This Row],[ZAHTEVANA SHEMA KAKOVOSTI]]&lt;&gt;"",Sklop1345671019[[#This Row],[Preračunana masa/volumen/kos na enoto kg]],"")</calculatedColumnFormula>
    </tableColumn>
    <tableColumn id="9" name="Koda za naročanje" dataDxfId="189" totalsRowDxfId="188" dataCellStyle="Valuta"/>
    <tableColumn id="10" name="BLAGOVNA ZNAMKA ali PROIZVAJALEC" dataDxfId="187" totalsRowDxfId="186" dataCellStyle="Valuta"/>
    <tableColumn id="11" name=" NAZIV/IME (trgovsko) ponujenega živila  " dataDxfId="185" totalsRowDxfId="184" dataCellStyle="Valuta"/>
    <tableColumn id="12" name="Dejanska masa/volumen ponujenega živila" dataDxfId="183" totalsRowDxfId="182" dataCellStyle="Valuta"/>
    <tableColumn id="13" name="cena/enota brez DDV v EUR" dataDxfId="181" totalsRowDxfId="180"/>
    <tableColumn id="14" name="Cena za dejansko maso/volumen ponujenega živila brez DDV " dataDxfId="179" totalsRowDxfId="178"/>
    <tableColumn id="15" name="Stopnja DDV (%)" dataDxfId="177" totalsRowDxfId="176"/>
    <tableColumn id="16" name="Davek (EUR)" dataDxfId="175" totalsRowDxfId="174">
      <calculatedColumnFormula>+Sklop1345671019[[#This Row],[cena/enota brez DDV v EUR]]*Sklop1345671019[[#This Row],[Stopnja DDV (%)]]</calculatedColumnFormula>
    </tableColumn>
    <tableColumn id="17" name="Končna cena/enoto mere (EUR) z DDV" dataDxfId="173" totalsRowDxfId="172">
      <calculatedColumnFormula>+Sklop1345671019[[#This Row],[cena/enota brez DDV v EUR]]+Sklop1345671019[[#This Row],[Davek (EUR)]]</calculatedColumnFormula>
    </tableColumn>
    <tableColumn id="18" name="Vrednost za okvirno količino (EUR) brez DDV" totalsRowFunction="sum" dataDxfId="171" totalsRowDxfId="170">
      <calculatedColumnFormula>+Sklop1345671019[[#This Row],[cena/enota brez DDV v EUR]]*Sklop1345671019[[#This Row],[Okvirna količina]]</calculatedColumnFormula>
    </tableColumn>
    <tableColumn id="19" name="Vrednost za okvirno količino (EUR) z DDV" totalsRowFunction="sum" dataDxfId="169" totalsRowDxfId="168">
      <calculatedColumnFormula>+Sklop1345671019[[#This Row],[Končna cena/enoto mere (EUR) z DDV]]*Sklop1345671019[[#This Row],[Okvirna količina]]</calculatedColumnFormula>
    </tableColumn>
    <tableColumn id="20" name="Shema kakovosti_x000a_(nacionalne, evropske)_x000a_" totalsRowFunction="count" dataDxfId="167" totalsRowDxfId="16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id="19" name="Sklop1345671020" displayName="Sklop1345671020" ref="A14:U25" totalsRowCount="1" headerRowDxfId="165" dataDxfId="163" totalsRowDxfId="161" headerRowBorderDxfId="164" tableBorderDxfId="162" totalsRowBorderDxfId="160">
  <tableColumns count="21">
    <tableColumn id="1" name="Zap. št." totalsRowLabel="Vsota" dataDxfId="159" totalsRowDxfId="158"/>
    <tableColumn id="2" name="Tehnična specifikacija živila (stolpec 2, 2a, 2b, 2c)" dataDxfId="157" totalsRowDxfId="156"/>
    <tableColumn id="3" name="ZAHTEVANO PAKIRANJE                    Masa/volumen" dataDxfId="155" totalsRowDxfId="154"/>
    <tableColumn id="4" name=" ZAHTEVANO PAKIRANJE       Enota" dataDxfId="153" totalsRowDxfId="152"/>
    <tableColumn id="21" name="ZAHTEVANA SHEMA KAKOVOSTI" dataDxfId="151" totalsRowDxfId="150"/>
    <tableColumn id="5" name="Okvirna količina" dataDxfId="149" totalsRowDxfId="148" dataCellStyle="Valuta"/>
    <tableColumn id="6" name="Enota mere količine" dataDxfId="147" totalsRowDxfId="146"/>
    <tableColumn id="7" name="Preračunana masa/volumen/kos na enoto kg" totalsRowFunction="sum" dataDxfId="145" totalsRowDxfId="144" dataCellStyle="Valuta">
      <calculatedColumnFormula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calculatedColumnFormula>
    </tableColumn>
    <tableColumn id="8" name="Živila iz shem kakovosti (kg)" totalsRowFunction="sum" dataDxfId="143" totalsRowDxfId="142" dataCellStyle="Valuta">
      <calculatedColumnFormula>IF(Sklop1345671020[[#This Row],[ZAHTEVANA SHEMA KAKOVOSTI]]&lt;&gt;"",Sklop1345671020[[#This Row],[Preračunana masa/volumen/kos na enoto kg]],"")</calculatedColumnFormula>
    </tableColumn>
    <tableColumn id="9" name="Koda za naročanje" dataDxfId="141" totalsRowDxfId="140" dataCellStyle="Valuta"/>
    <tableColumn id="10" name="BLAGOVNA ZNAMKA ali PROIZVAJALEC" dataDxfId="139" totalsRowDxfId="138" dataCellStyle="Valuta"/>
    <tableColumn id="11" name=" NAZIV/IME (trgovsko) ponujenega živila  " dataDxfId="137" totalsRowDxfId="136" dataCellStyle="Valuta"/>
    <tableColumn id="12" name="Dejanska masa/volumen ponujenega živila" dataDxfId="135" totalsRowDxfId="134" dataCellStyle="Valuta"/>
    <tableColumn id="13" name="cena/enota brez DDV v EUR" dataDxfId="133" totalsRowDxfId="132"/>
    <tableColumn id="14" name="Cena za dejansko maso/volumen ponujenega živila brez DDV " dataDxfId="131" totalsRowDxfId="130"/>
    <tableColumn id="15" name="Stopnja DDV (%)" dataDxfId="129" totalsRowDxfId="128"/>
    <tableColumn id="16" name="Davek (EUR)" dataDxfId="127" totalsRowDxfId="126">
      <calculatedColumnFormula>+Sklop1345671020[[#This Row],[cena/enota brez DDV v EUR]]*Sklop1345671020[[#This Row],[Stopnja DDV (%)]]</calculatedColumnFormula>
    </tableColumn>
    <tableColumn id="17" name="Končna cena/enoto mere (EUR) z DDV" dataDxfId="125" totalsRowDxfId="124">
      <calculatedColumnFormula>+Sklop1345671020[[#This Row],[cena/enota brez DDV v EUR]]+Sklop1345671020[[#This Row],[Davek (EUR)]]</calculatedColumnFormula>
    </tableColumn>
    <tableColumn id="18" name="Vrednost za okvirno količino (EUR) brez DDV" totalsRowFunction="sum" dataDxfId="123" totalsRowDxfId="122">
      <calculatedColumnFormula>+Sklop1345671020[[#This Row],[cena/enota brez DDV v EUR]]*Sklop1345671020[[#This Row],[Okvirna količina]]</calculatedColumnFormula>
    </tableColumn>
    <tableColumn id="19" name="Vrednost za okvirno količino (EUR) z DDV" totalsRowFunction="sum" dataDxfId="121" totalsRowDxfId="120">
      <calculatedColumnFormula>+Sklop1345671020[[#This Row],[Končna cena/enoto mere (EUR) z DDV]]*Sklop1345671020[[#This Row],[Okvirna količina]]</calculatedColumnFormula>
    </tableColumn>
    <tableColumn id="20" name="Shema kakovosti_x000a_(nacionalne, evropske)_x000a_" totalsRowFunction="count" dataDxfId="119" totalsRowDxfId="11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id="20" name="Sklop1345671021" displayName="Sklop1345671021" ref="A14:U50" totalsRowCount="1" headerRowDxfId="117" dataDxfId="115" totalsRowDxfId="113" headerRowBorderDxfId="116" tableBorderDxfId="114" totalsRowBorderDxfId="112">
  <tableColumns count="21">
    <tableColumn id="1" name="Zap. št." totalsRowLabel="Vsota" dataDxfId="111" totalsRowDxfId="110"/>
    <tableColumn id="2" name="Tehnična specifikacija živila (stolpec 2, 2a, 2b, 2c)" dataDxfId="109" totalsRowDxfId="108"/>
    <tableColumn id="3" name="ZAHTEVANO PAKIRANJE                    Masa/volumen" dataDxfId="107" totalsRowDxfId="106"/>
    <tableColumn id="4" name=" ZAHTEVANO PAKIRANJE       Enota" dataDxfId="105" totalsRowDxfId="104"/>
    <tableColumn id="21" name="ZAHTEVANA SHEMA KAKOVOSTI" dataDxfId="103" totalsRowDxfId="102"/>
    <tableColumn id="5" name="Okvirna količina" dataDxfId="101" totalsRowDxfId="100" dataCellStyle="Valuta"/>
    <tableColumn id="6" name="Enota mere količine" dataDxfId="99" totalsRowDxfId="98"/>
    <tableColumn id="7" name="Preračunana masa/volumen/kos na enoto kg" totalsRowFunction="sum" dataDxfId="97" totalsRowDxfId="96" dataCellStyle="Valuta">
      <calculatedColumnFormula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calculatedColumnFormula>
    </tableColumn>
    <tableColumn id="8" name="Živila iz shem kakovosti (kg)" totalsRowFunction="sum" dataDxfId="95" totalsRowDxfId="94" dataCellStyle="Valuta">
      <calculatedColumnFormula>IF(Sklop1345671021[[#This Row],[ZAHTEVANA SHEMA KAKOVOSTI]]&lt;&gt;"",Sklop1345671021[[#This Row],[Preračunana masa/volumen/kos na enoto kg]],"")</calculatedColumnFormula>
    </tableColumn>
    <tableColumn id="9" name="Koda za naročanje" dataDxfId="93" totalsRowDxfId="92" dataCellStyle="Valuta"/>
    <tableColumn id="10" name="BLAGOVNA ZNAMKA ali PROIZVAJALEC" dataDxfId="91" totalsRowDxfId="90" dataCellStyle="Valuta"/>
    <tableColumn id="11" name=" NAZIV/IME (trgovsko) ponujenega živila  " dataDxfId="89" totalsRowDxfId="88" dataCellStyle="Valuta"/>
    <tableColumn id="12" name="Dejanska masa/volumen ponujenega živila" dataDxfId="87" totalsRowDxfId="86" dataCellStyle="Valuta"/>
    <tableColumn id="13" name="cena/enota brez DDV v EUR" dataDxfId="85" totalsRowDxfId="84"/>
    <tableColumn id="14" name="Cena za dejansko maso/volumen ponujenega živila brez DDV " dataDxfId="83" totalsRowDxfId="82"/>
    <tableColumn id="15" name="Stopnja DDV (%)" dataDxfId="81" totalsRowDxfId="80"/>
    <tableColumn id="16" name="Davek (EUR)" dataDxfId="79" totalsRowDxfId="78">
      <calculatedColumnFormula>+Sklop1345671021[[#This Row],[cena/enota brez DDV v EUR]]*Sklop1345671021[[#This Row],[Stopnja DDV (%)]]</calculatedColumnFormula>
    </tableColumn>
    <tableColumn id="17" name="Končna cena/enoto mere (EUR) z DDV" dataDxfId="77" totalsRowDxfId="76">
      <calculatedColumnFormula>+Sklop1345671021[[#This Row],[cena/enota brez DDV v EUR]]+Sklop1345671021[[#This Row],[Davek (EUR)]]</calculatedColumnFormula>
    </tableColumn>
    <tableColumn id="18" name="Vrednost za okvirno količino (EUR) brez DDV" totalsRowFunction="sum" dataDxfId="75" totalsRowDxfId="74">
      <calculatedColumnFormula>+Sklop1345671021[[#This Row],[cena/enota brez DDV v EUR]]*Sklop1345671021[[#This Row],[Okvirna količina]]</calculatedColumnFormula>
    </tableColumn>
    <tableColumn id="19" name="Vrednost za okvirno količino (EUR) z DDV" totalsRowFunction="sum" dataDxfId="73" totalsRowDxfId="72">
      <calculatedColumnFormula>+Sklop1345671021[[#This Row],[Končna cena/enoto mere (EUR) z DDV]]*Sklop1345671021[[#This Row],[Okvirna količina]]</calculatedColumnFormula>
    </tableColumn>
    <tableColumn id="20" name="Shema kakovosti_x000a_(nacionalne, evropske)_x000a_" totalsRowFunction="count" dataDxfId="71" totalsRowDxfId="7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id="21" name="Sklop1345671022" displayName="Sklop1345671022" ref="A14:U142" totalsRowCount="1" headerRowDxfId="69" dataDxfId="67" totalsRowDxfId="65" headerRowBorderDxfId="68" tableBorderDxfId="66" totalsRowBorderDxfId="64">
  <tableColumns count="21">
    <tableColumn id="1" name="Zap. št." totalsRowLabel="Vsota" dataDxfId="63" totalsRowDxfId="62"/>
    <tableColumn id="2" name="Tehnična specifikacija živila (stolpec 2, 2a, 2b, 2c)" dataDxfId="61" totalsRowDxfId="60"/>
    <tableColumn id="3" name="ZAHTEVANO PAKIRANJE                    Masa/volumen" dataDxfId="59" totalsRowDxfId="58"/>
    <tableColumn id="4" name=" ZAHTEVANO PAKIRANJE       Enota" dataDxfId="57" totalsRowDxfId="56"/>
    <tableColumn id="21" name="ZAHTEVANA SHEMA KAKOVOSTI" dataDxfId="55" totalsRowDxfId="54"/>
    <tableColumn id="5" name="Okvirna količina" dataDxfId="53" totalsRowDxfId="52" dataCellStyle="Valuta"/>
    <tableColumn id="6" name="Enota mere količine" dataDxfId="51" totalsRowDxfId="50"/>
    <tableColumn id="7" name="Preračunana masa/volumen/kos na enoto kg" totalsRowFunction="sum" dataDxfId="49" totalsRowDxfId="48" dataCellStyle="Valuta">
      <calculatedColumnFormula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calculatedColumnFormula>
    </tableColumn>
    <tableColumn id="8" name="Živila iz shem kakovosti (kg)" totalsRowFunction="sum" dataDxfId="47" totalsRowDxfId="46" dataCellStyle="Valuta">
      <calculatedColumnFormula>IF(Sklop1345671022[[#This Row],[ZAHTEVANA SHEMA KAKOVOSTI]]&lt;&gt;"",Sklop1345671022[[#This Row],[Preračunana masa/volumen/kos na enoto kg]],"")</calculatedColumnFormula>
    </tableColumn>
    <tableColumn id="9" name="Koda za naročanje" dataDxfId="45" totalsRowDxfId="44" dataCellStyle="Valuta"/>
    <tableColumn id="10" name="BLAGOVNA ZNAMKA ali PROIZVAJALEC" dataDxfId="43" totalsRowDxfId="42" dataCellStyle="Valuta"/>
    <tableColumn id="11" name=" NAZIV/IME (trgovsko) ponujenega živila  " dataDxfId="41" totalsRowDxfId="40" dataCellStyle="Valuta"/>
    <tableColumn id="12" name="Dejanska masa/volumen ponujenega živila" dataDxfId="39" totalsRowDxfId="38" dataCellStyle="Valuta"/>
    <tableColumn id="13" name="cena/enota brez DDV v EUR" dataDxfId="37" totalsRowDxfId="36"/>
    <tableColumn id="14" name="Cena za dejansko maso/volumen ponujenega živila brez DDV " dataDxfId="35" totalsRowDxfId="34"/>
    <tableColumn id="15" name="Stopnja DDV (%)" dataDxfId="33" totalsRowDxfId="32"/>
    <tableColumn id="16" name="Davek (EUR)" dataDxfId="31" totalsRowDxfId="30">
      <calculatedColumnFormula>+Sklop1345671022[[#This Row],[cena/enota brez DDV v EUR]]*Sklop1345671022[[#This Row],[Stopnja DDV (%)]]</calculatedColumnFormula>
    </tableColumn>
    <tableColumn id="17" name="Končna cena/enoto mere (EUR) z DDV" dataDxfId="29" totalsRowDxfId="28">
      <calculatedColumnFormula>+Sklop1345671022[[#This Row],[cena/enota brez DDV v EUR]]+Sklop1345671022[[#This Row],[Davek (EUR)]]</calculatedColumnFormula>
    </tableColumn>
    <tableColumn id="18" name="Vrednost za okvirno količino (EUR) brez DDV" totalsRowFunction="sum" dataDxfId="27" totalsRowDxfId="26">
      <calculatedColumnFormula>+Sklop1345671022[[#This Row],[cena/enota brez DDV v EUR]]*Sklop1345671022[[#This Row],[Okvirna količina]]</calculatedColumnFormula>
    </tableColumn>
    <tableColumn id="19" name="Vrednost za okvirno količino (EUR) z DDV" totalsRowFunction="sum" dataDxfId="25" totalsRowDxfId="24">
      <calculatedColumnFormula>+Sklop1345671022[[#This Row],[Končna cena/enoto mere (EUR) z DDV]]*Sklop1345671022[[#This Row],[Okvirna količina]]</calculatedColumnFormula>
    </tableColumn>
    <tableColumn id="20" name="Shema kakovosti_x000a_(nacionalne, evropske)_x000a_" totalsRowFunction="count" dataDxfId="23" totalsRowDxfId="2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0"/>
  <sheetViews>
    <sheetView tabSelected="1" view="pageBreakPreview" topLeftCell="A34" zoomScaleNormal="100" zoomScaleSheetLayoutView="100" workbookViewId="0">
      <selection activeCell="M49" sqref="M49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99" t="s">
        <v>357</v>
      </c>
      <c r="D2" s="200"/>
      <c r="E2" s="200"/>
      <c r="F2" s="200"/>
      <c r="G2" s="200"/>
      <c r="H2" s="200"/>
      <c r="I2" s="200"/>
      <c r="J2" s="200"/>
    </row>
    <row r="3" spans="1:21" ht="15" x14ac:dyDescent="0.25">
      <c r="B3" s="15" t="s">
        <v>2</v>
      </c>
      <c r="C3" s="201" t="s">
        <v>358</v>
      </c>
      <c r="D3" s="202"/>
      <c r="E3" s="202"/>
      <c r="F3" s="202"/>
      <c r="G3" s="202"/>
      <c r="H3" s="202"/>
      <c r="I3" s="202"/>
      <c r="J3" s="20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03"/>
      <c r="D6" s="204"/>
      <c r="E6" s="204"/>
      <c r="F6" s="204"/>
      <c r="G6" s="204"/>
      <c r="H6" s="204"/>
      <c r="I6" s="204"/>
      <c r="J6" s="204"/>
    </row>
    <row r="7" spans="1:21" ht="17.25" customHeight="1" x14ac:dyDescent="0.25">
      <c r="B7" s="17" t="s">
        <v>2</v>
      </c>
      <c r="C7" s="205"/>
      <c r="D7" s="206"/>
      <c r="E7" s="206"/>
      <c r="F7" s="206"/>
      <c r="G7" s="206"/>
      <c r="H7" s="206"/>
      <c r="I7" s="206"/>
      <c r="J7" s="20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7" t="s">
        <v>59</v>
      </c>
      <c r="J9" s="20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8" t="s">
        <v>110</v>
      </c>
      <c r="C10" s="198"/>
      <c r="D10" s="19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13"/>
      <c r="C11" s="213"/>
      <c r="D11" s="213"/>
      <c r="E11" s="21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13"/>
      <c r="C12" s="213"/>
      <c r="D12" s="213"/>
      <c r="E12" s="213"/>
      <c r="F12" s="21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87" t="s">
        <v>33</v>
      </c>
    </row>
    <row r="15" spans="1:21" s="6" customFormat="1" ht="16.5" x14ac:dyDescent="0.3">
      <c r="A15" s="34" t="s">
        <v>34</v>
      </c>
      <c r="B15" s="152" t="s">
        <v>99</v>
      </c>
      <c r="C15" s="154" t="s">
        <v>111</v>
      </c>
      <c r="D15" s="127" t="s">
        <v>96</v>
      </c>
      <c r="E15" s="127" t="s">
        <v>97</v>
      </c>
      <c r="F15" s="151">
        <v>450</v>
      </c>
      <c r="G15" s="127" t="s">
        <v>96</v>
      </c>
      <c r="H15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15" s="155">
        <f>IF(Sklop13[[#This Row],[ZAHTEVANA SHEMA KAKOVOSTI]]&lt;&gt;"",Sklop13[[#This Row],[Preračunana masa/volumen/kos na enoto kg]],"")</f>
        <v>450</v>
      </c>
      <c r="J15" s="83"/>
      <c r="K15" s="84"/>
      <c r="L15" s="84"/>
      <c r="M15" s="85"/>
      <c r="N15" s="86"/>
      <c r="O15" s="86"/>
      <c r="P15" s="87"/>
      <c r="Q15" s="88">
        <f>+Sklop13[[#This Row],[cena/enota brez DDV v EUR]]*Sklop13[[#This Row],[Stopnja DDV (%)]]</f>
        <v>0</v>
      </c>
      <c r="R15" s="88">
        <f>+Sklop13[[#This Row],[cena/enota brez DDV v EUR]]+Sklop13[[#This Row],[Davek (EUR)]]</f>
        <v>0</v>
      </c>
      <c r="S15" s="88">
        <f>+Sklop13[[#This Row],[cena/enota brez DDV v EUR]]*Sklop13[[#This Row],[Okvirna količina]]</f>
        <v>0</v>
      </c>
      <c r="T15" s="88">
        <f>+Sklop13[[#This Row],[Končna cena/enoto mere (EUR) z DDV]]*Sklop13[[#This Row],[Okvirna količina]]</f>
        <v>0</v>
      </c>
      <c r="U15" s="191">
        <v>1</v>
      </c>
    </row>
    <row r="16" spans="1:21" s="6" customFormat="1" ht="16.5" x14ac:dyDescent="0.3">
      <c r="A16" s="34" t="s">
        <v>35</v>
      </c>
      <c r="B16" s="152" t="s">
        <v>98</v>
      </c>
      <c r="C16" s="127" t="s">
        <v>111</v>
      </c>
      <c r="D16" s="127" t="s">
        <v>96</v>
      </c>
      <c r="E16" s="127" t="s">
        <v>97</v>
      </c>
      <c r="F16" s="151">
        <v>250</v>
      </c>
      <c r="G16" s="127" t="s">
        <v>96</v>
      </c>
      <c r="H16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16" s="155">
        <f>IF(Sklop13[[#This Row],[ZAHTEVANA SHEMA KAKOVOSTI]]&lt;&gt;"",Sklop13[[#This Row],[Preračunana masa/volumen/kos na enoto kg]],"")</f>
        <v>250</v>
      </c>
      <c r="J16" s="89"/>
      <c r="K16" s="90"/>
      <c r="L16" s="90"/>
      <c r="M16" s="85"/>
      <c r="N16" s="91"/>
      <c r="O16" s="86"/>
      <c r="P16" s="92"/>
      <c r="Q16" s="93">
        <f>+Sklop13[[#This Row],[cena/enota brez DDV v EUR]]*Sklop13[[#This Row],[Stopnja DDV (%)]]</f>
        <v>0</v>
      </c>
      <c r="R16" s="93">
        <f>+Sklop13[[#This Row],[cena/enota brez DDV v EUR]]+Sklop13[[#This Row],[Davek (EUR)]]</f>
        <v>0</v>
      </c>
      <c r="S16" s="93">
        <f>+Sklop13[[#This Row],[cena/enota brez DDV v EUR]]*Sklop13[[#This Row],[Okvirna količina]]</f>
        <v>0</v>
      </c>
      <c r="T16" s="93">
        <f>+Sklop13[[#This Row],[Končna cena/enoto mere (EUR) z DDV]]*Sklop13[[#This Row],[Okvirna količina]]</f>
        <v>0</v>
      </c>
      <c r="U16" s="192">
        <v>1</v>
      </c>
    </row>
    <row r="17" spans="1:21" s="6" customFormat="1" ht="16.5" x14ac:dyDescent="0.25">
      <c r="A17" s="34" t="s">
        <v>36</v>
      </c>
      <c r="B17" s="99" t="s">
        <v>116</v>
      </c>
      <c r="C17" s="127">
        <v>1</v>
      </c>
      <c r="D17" s="156" t="s">
        <v>96</v>
      </c>
      <c r="E17" s="157" t="s">
        <v>97</v>
      </c>
      <c r="F17" s="150" t="s">
        <v>362</v>
      </c>
      <c r="G17" s="158" t="s">
        <v>96</v>
      </c>
      <c r="H17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7" s="160">
        <f>IF(Sklop13[[#This Row],[ZAHTEVANA SHEMA KAKOVOSTI]]&lt;&gt;"",Sklop13[[#This Row],[Preračunana masa/volumen/kos na enoto kg]],"")</f>
        <v>25</v>
      </c>
      <c r="J17" s="89"/>
      <c r="K17" s="95"/>
      <c r="L17" s="95"/>
      <c r="M17" s="96"/>
      <c r="N17" s="91"/>
      <c r="O17" s="91"/>
      <c r="P17" s="92"/>
      <c r="Q17" s="93">
        <f>+Sklop13[[#This Row],[cena/enota brez DDV v EUR]]*Sklop13[[#This Row],[Stopnja DDV (%)]]</f>
        <v>0</v>
      </c>
      <c r="R17" s="93">
        <f>+Sklop13[[#This Row],[cena/enota brez DDV v EUR]]+Sklop13[[#This Row],[Davek (EUR)]]</f>
        <v>0</v>
      </c>
      <c r="S17" s="93">
        <f>+Sklop13[[#This Row],[cena/enota brez DDV v EUR]]*Sklop13[[#This Row],[Okvirna količina]]</f>
        <v>0</v>
      </c>
      <c r="T17" s="97">
        <f>+Sklop13[[#This Row],[Končna cena/enoto mere (EUR) z DDV]]*Sklop13[[#This Row],[Okvirna količina]]</f>
        <v>0</v>
      </c>
      <c r="U17" s="192">
        <v>1</v>
      </c>
    </row>
    <row r="18" spans="1:21" s="6" customFormat="1" ht="33" x14ac:dyDescent="0.3">
      <c r="A18" s="34" t="s">
        <v>37</v>
      </c>
      <c r="B18" s="152" t="s">
        <v>100</v>
      </c>
      <c r="C18" s="127">
        <v>1</v>
      </c>
      <c r="D18" s="156" t="s">
        <v>96</v>
      </c>
      <c r="E18" s="127" t="s">
        <v>97</v>
      </c>
      <c r="F18" s="150" t="s">
        <v>117</v>
      </c>
      <c r="G18" s="127" t="s">
        <v>96</v>
      </c>
      <c r="H18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155">
        <f>IF(Sklop13[[#This Row],[ZAHTEVANA SHEMA KAKOVOSTI]]&lt;&gt;"",Sklop13[[#This Row],[Preračunana masa/volumen/kos na enoto kg]],"")</f>
        <v>50</v>
      </c>
      <c r="J18" s="89"/>
      <c r="K18" s="90"/>
      <c r="L18" s="90"/>
      <c r="M18" s="85"/>
      <c r="N18" s="91"/>
      <c r="O18" s="86"/>
      <c r="P18" s="92"/>
      <c r="Q18" s="93">
        <f>+Sklop13[[#This Row],[cena/enota brez DDV v EUR]]*Sklop13[[#This Row],[Stopnja DDV (%)]]</f>
        <v>0</v>
      </c>
      <c r="R18" s="93">
        <f>+Sklop13[[#This Row],[cena/enota brez DDV v EUR]]+Sklop13[[#This Row],[Davek (EUR)]]</f>
        <v>0</v>
      </c>
      <c r="S18" s="93">
        <f>+Sklop13[[#This Row],[cena/enota brez DDV v EUR]]*Sklop13[[#This Row],[Okvirna količina]]</f>
        <v>0</v>
      </c>
      <c r="T18" s="93">
        <f>+Sklop13[[#This Row],[Končna cena/enoto mere (EUR) z DDV]]*Sklop13[[#This Row],[Okvirna količina]]</f>
        <v>0</v>
      </c>
      <c r="U18" s="192">
        <v>1</v>
      </c>
    </row>
    <row r="19" spans="1:21" s="6" customFormat="1" ht="33" x14ac:dyDescent="0.3">
      <c r="A19" s="34" t="s">
        <v>38</v>
      </c>
      <c r="B19" s="152" t="s">
        <v>108</v>
      </c>
      <c r="C19" s="127">
        <v>0.2</v>
      </c>
      <c r="D19" s="156" t="s">
        <v>96</v>
      </c>
      <c r="E19" s="127" t="s">
        <v>97</v>
      </c>
      <c r="F19" s="150" t="s">
        <v>133</v>
      </c>
      <c r="G19" s="127" t="s">
        <v>104</v>
      </c>
      <c r="H19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9" s="155">
        <f>IF(Sklop13[[#This Row],[ZAHTEVANA SHEMA KAKOVOSTI]]&lt;&gt;"",Sklop13[[#This Row],[Preračunana masa/volumen/kos na enoto kg]],"")</f>
        <v>100</v>
      </c>
      <c r="J19" s="89"/>
      <c r="K19" s="90"/>
      <c r="L19" s="90"/>
      <c r="M19" s="85"/>
      <c r="N19" s="91"/>
      <c r="O19" s="86"/>
      <c r="P19" s="92"/>
      <c r="Q19" s="93">
        <f>+Sklop13[[#This Row],[cena/enota brez DDV v EUR]]*Sklop13[[#This Row],[Stopnja DDV (%)]]</f>
        <v>0</v>
      </c>
      <c r="R19" s="93">
        <f>+Sklop13[[#This Row],[cena/enota brez DDV v EUR]]+Sklop13[[#This Row],[Davek (EUR)]]</f>
        <v>0</v>
      </c>
      <c r="S19" s="93">
        <f>+Sklop13[[#This Row],[cena/enota brez DDV v EUR]]*Sklop13[[#This Row],[Okvirna količina]]</f>
        <v>0</v>
      </c>
      <c r="T19" s="93">
        <f>+Sklop13[[#This Row],[Končna cena/enoto mere (EUR) z DDV]]*Sklop13[[#This Row],[Okvirna količina]]</f>
        <v>0</v>
      </c>
      <c r="U19" s="192">
        <v>1</v>
      </c>
    </row>
    <row r="20" spans="1:21" s="6" customFormat="1" ht="16.5" x14ac:dyDescent="0.3">
      <c r="A20" s="34" t="s">
        <v>39</v>
      </c>
      <c r="B20" s="152" t="s">
        <v>103</v>
      </c>
      <c r="C20" s="127">
        <v>1</v>
      </c>
      <c r="D20" s="156" t="s">
        <v>96</v>
      </c>
      <c r="E20" s="127" t="s">
        <v>97</v>
      </c>
      <c r="F20" s="150" t="s">
        <v>361</v>
      </c>
      <c r="G20" s="127" t="s">
        <v>96</v>
      </c>
      <c r="H20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0" s="155">
        <f>IF(Sklop13[[#This Row],[ZAHTEVANA SHEMA KAKOVOSTI]]&lt;&gt;"",Sklop13[[#This Row],[Preračunana masa/volumen/kos na enoto kg]],"")</f>
        <v>80</v>
      </c>
      <c r="J20" s="89"/>
      <c r="K20" s="90"/>
      <c r="L20" s="90"/>
      <c r="M20" s="85"/>
      <c r="N20" s="91"/>
      <c r="O20" s="86"/>
      <c r="P20" s="92"/>
      <c r="Q20" s="93">
        <f>+Sklop13[[#This Row],[cena/enota brez DDV v EUR]]*Sklop13[[#This Row],[Stopnja DDV (%)]]</f>
        <v>0</v>
      </c>
      <c r="R20" s="93">
        <f>+Sklop13[[#This Row],[cena/enota brez DDV v EUR]]+Sklop13[[#This Row],[Davek (EUR)]]</f>
        <v>0</v>
      </c>
      <c r="S20" s="93">
        <f>+Sklop13[[#This Row],[cena/enota brez DDV v EUR]]*Sklop13[[#This Row],[Okvirna količina]]</f>
        <v>0</v>
      </c>
      <c r="T20" s="93">
        <f>+Sklop13[[#This Row],[Končna cena/enoto mere (EUR) z DDV]]*Sklop13[[#This Row],[Okvirna količina]]</f>
        <v>0</v>
      </c>
      <c r="U20" s="192">
        <v>1</v>
      </c>
    </row>
    <row r="21" spans="1:21" s="6" customFormat="1" ht="16.5" x14ac:dyDescent="0.3">
      <c r="A21" s="34" t="s">
        <v>40</v>
      </c>
      <c r="B21" s="152" t="s">
        <v>107</v>
      </c>
      <c r="C21" s="127">
        <v>0.2</v>
      </c>
      <c r="D21" s="156" t="s">
        <v>96</v>
      </c>
      <c r="E21" s="127" t="s">
        <v>97</v>
      </c>
      <c r="F21" s="150" t="s">
        <v>117</v>
      </c>
      <c r="G21" s="127" t="s">
        <v>104</v>
      </c>
      <c r="H21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1" s="155">
        <f>IF(Sklop13[[#This Row],[ZAHTEVANA SHEMA KAKOVOSTI]]&lt;&gt;"",Sklop13[[#This Row],[Preračunana masa/volumen/kos na enoto kg]],"")</f>
        <v>10</v>
      </c>
      <c r="J21" s="89"/>
      <c r="K21" s="90"/>
      <c r="L21" s="90"/>
      <c r="M21" s="85"/>
      <c r="N21" s="91"/>
      <c r="O21" s="86"/>
      <c r="P21" s="92"/>
      <c r="Q21" s="93">
        <f>+Sklop13[[#This Row],[cena/enota brez DDV v EUR]]*Sklop13[[#This Row],[Stopnja DDV (%)]]</f>
        <v>0</v>
      </c>
      <c r="R21" s="93">
        <f>+Sklop13[[#This Row],[cena/enota brez DDV v EUR]]+Sklop13[[#This Row],[Davek (EUR)]]</f>
        <v>0</v>
      </c>
      <c r="S21" s="93">
        <f>+Sklop13[[#This Row],[cena/enota brez DDV v EUR]]*Sklop13[[#This Row],[Okvirna količina]]</f>
        <v>0</v>
      </c>
      <c r="T21" s="93">
        <f>+Sklop13[[#This Row],[Končna cena/enoto mere (EUR) z DDV]]*Sklop13[[#This Row],[Okvirna količina]]</f>
        <v>0</v>
      </c>
      <c r="U21" s="192">
        <v>1</v>
      </c>
    </row>
    <row r="22" spans="1:21" s="6" customFormat="1" ht="16.5" x14ac:dyDescent="0.25">
      <c r="A22" s="34" t="s">
        <v>41</v>
      </c>
      <c r="B22" s="99" t="s">
        <v>112</v>
      </c>
      <c r="C22" s="127">
        <v>1</v>
      </c>
      <c r="D22" s="156" t="s">
        <v>96</v>
      </c>
      <c r="E22" s="127" t="s">
        <v>97</v>
      </c>
      <c r="F22" s="150" t="s">
        <v>361</v>
      </c>
      <c r="G22" s="127" t="s">
        <v>96</v>
      </c>
      <c r="H22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2" s="155">
        <f>IF(Sklop13[[#This Row],[ZAHTEVANA SHEMA KAKOVOSTI]]&lt;&gt;"",Sklop13[[#This Row],[Preračunana masa/volumen/kos na enoto kg]],"")</f>
        <v>80</v>
      </c>
      <c r="J22" s="89"/>
      <c r="K22" s="90"/>
      <c r="L22" s="90"/>
      <c r="M22" s="85"/>
      <c r="N22" s="91"/>
      <c r="O22" s="86"/>
      <c r="P22" s="92"/>
      <c r="Q22" s="93">
        <f>+Sklop13[[#This Row],[cena/enota brez DDV v EUR]]*Sklop13[[#This Row],[Stopnja DDV (%)]]</f>
        <v>0</v>
      </c>
      <c r="R22" s="93">
        <f>+Sklop13[[#This Row],[cena/enota brez DDV v EUR]]+Sklop13[[#This Row],[Davek (EUR)]]</f>
        <v>0</v>
      </c>
      <c r="S22" s="93">
        <f>+Sklop13[[#This Row],[cena/enota brez DDV v EUR]]*Sklop13[[#This Row],[Okvirna količina]]</f>
        <v>0</v>
      </c>
      <c r="T22" s="93">
        <f>+Sklop13[[#This Row],[Končna cena/enoto mere (EUR) z DDV]]*Sklop13[[#This Row],[Okvirna količina]]</f>
        <v>0</v>
      </c>
      <c r="U22" s="192">
        <v>1</v>
      </c>
    </row>
    <row r="23" spans="1:21" s="6" customFormat="1" ht="16.5" x14ac:dyDescent="0.25">
      <c r="A23" s="34" t="s">
        <v>42</v>
      </c>
      <c r="B23" s="99" t="s">
        <v>113</v>
      </c>
      <c r="C23" s="127">
        <v>0.2</v>
      </c>
      <c r="D23" s="156" t="s">
        <v>96</v>
      </c>
      <c r="E23" s="127" t="s">
        <v>97</v>
      </c>
      <c r="F23" s="150" t="s">
        <v>133</v>
      </c>
      <c r="G23" s="127" t="s">
        <v>104</v>
      </c>
      <c r="H23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3" s="155">
        <f>IF(Sklop13[[#This Row],[ZAHTEVANA SHEMA KAKOVOSTI]]&lt;&gt;"",Sklop13[[#This Row],[Preračunana masa/volumen/kos na enoto kg]],"")</f>
        <v>100</v>
      </c>
      <c r="J23" s="89"/>
      <c r="K23" s="90"/>
      <c r="L23" s="90"/>
      <c r="M23" s="85"/>
      <c r="N23" s="91"/>
      <c r="O23" s="86"/>
      <c r="P23" s="92"/>
      <c r="Q23" s="93">
        <f>+Sklop13[[#This Row],[cena/enota brez DDV v EUR]]*Sklop13[[#This Row],[Stopnja DDV (%)]]</f>
        <v>0</v>
      </c>
      <c r="R23" s="93">
        <f>+Sklop13[[#This Row],[cena/enota brez DDV v EUR]]+Sklop13[[#This Row],[Davek (EUR)]]</f>
        <v>0</v>
      </c>
      <c r="S23" s="93">
        <f>+Sklop13[[#This Row],[cena/enota brez DDV v EUR]]*Sklop13[[#This Row],[Okvirna količina]]</f>
        <v>0</v>
      </c>
      <c r="T23" s="93">
        <f>+Sklop13[[#This Row],[Končna cena/enoto mere (EUR) z DDV]]*Sklop13[[#This Row],[Okvirna količina]]</f>
        <v>0</v>
      </c>
      <c r="U23" s="192">
        <v>1</v>
      </c>
    </row>
    <row r="24" spans="1:21" s="6" customFormat="1" ht="33" x14ac:dyDescent="0.25">
      <c r="A24" s="34" t="s">
        <v>43</v>
      </c>
      <c r="B24" s="129" t="s">
        <v>114</v>
      </c>
      <c r="C24" s="127">
        <v>0.15</v>
      </c>
      <c r="D24" s="127" t="s">
        <v>106</v>
      </c>
      <c r="E24" s="127" t="s">
        <v>97</v>
      </c>
      <c r="F24" s="151">
        <v>500</v>
      </c>
      <c r="G24" s="127" t="s">
        <v>104</v>
      </c>
      <c r="H24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24" s="155">
        <f>IF(Sklop13[[#This Row],[ZAHTEVANA SHEMA KAKOVOSTI]]&lt;&gt;"",Sklop13[[#This Row],[Preračunana masa/volumen/kos na enoto kg]],"")</f>
        <v>75</v>
      </c>
      <c r="J24" s="89"/>
      <c r="K24" s="90"/>
      <c r="L24" s="90"/>
      <c r="M24" s="85"/>
      <c r="N24" s="91"/>
      <c r="O24" s="86"/>
      <c r="P24" s="92"/>
      <c r="Q24" s="93">
        <f>+Sklop13[[#This Row],[cena/enota brez DDV v EUR]]*Sklop13[[#This Row],[Stopnja DDV (%)]]</f>
        <v>0</v>
      </c>
      <c r="R24" s="93">
        <f>+Sklop13[[#This Row],[cena/enota brez DDV v EUR]]+Sklop13[[#This Row],[Davek (EUR)]]</f>
        <v>0</v>
      </c>
      <c r="S24" s="93">
        <f>+Sklop13[[#This Row],[cena/enota brez DDV v EUR]]*Sklop13[[#This Row],[Okvirna količina]]</f>
        <v>0</v>
      </c>
      <c r="T24" s="93">
        <f>+Sklop13[[#This Row],[Končna cena/enoto mere (EUR) z DDV]]*Sklop13[[#This Row],[Okvirna količina]]</f>
        <v>0</v>
      </c>
      <c r="U24" s="192">
        <v>1</v>
      </c>
    </row>
    <row r="25" spans="1:21" s="6" customFormat="1" ht="16.5" x14ac:dyDescent="0.25">
      <c r="A25" s="34" t="s">
        <v>44</v>
      </c>
      <c r="B25" s="99" t="s">
        <v>118</v>
      </c>
      <c r="C25" s="127">
        <v>0.5</v>
      </c>
      <c r="D25" s="156" t="s">
        <v>96</v>
      </c>
      <c r="E25" s="157" t="s">
        <v>97</v>
      </c>
      <c r="F25" s="150" t="s">
        <v>146</v>
      </c>
      <c r="G25" s="158" t="s">
        <v>104</v>
      </c>
      <c r="H25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5" s="160">
        <f>IF(Sklop13[[#This Row],[ZAHTEVANA SHEMA KAKOVOSTI]]&lt;&gt;"",Sklop13[[#This Row],[Preračunana masa/volumen/kos na enoto kg]],"")</f>
        <v>5</v>
      </c>
      <c r="J25" s="89"/>
      <c r="K25" s="95"/>
      <c r="L25" s="95"/>
      <c r="M25" s="96"/>
      <c r="N25" s="91"/>
      <c r="O25" s="91"/>
      <c r="P25" s="92"/>
      <c r="Q25" s="93">
        <f>+Sklop13[[#This Row],[cena/enota brez DDV v EUR]]*Sklop13[[#This Row],[Stopnja DDV (%)]]</f>
        <v>0</v>
      </c>
      <c r="R25" s="93">
        <f>+Sklop13[[#This Row],[cena/enota brez DDV v EUR]]+Sklop13[[#This Row],[Davek (EUR)]]</f>
        <v>0</v>
      </c>
      <c r="S25" s="93">
        <f>+Sklop13[[#This Row],[cena/enota brez DDV v EUR]]*Sklop13[[#This Row],[Okvirna količina]]</f>
        <v>0</v>
      </c>
      <c r="T25" s="97">
        <f>+Sklop13[[#This Row],[Končna cena/enoto mere (EUR) z DDV]]*Sklop13[[#This Row],[Okvirna količina]]</f>
        <v>0</v>
      </c>
      <c r="U25" s="192">
        <v>1</v>
      </c>
    </row>
    <row r="26" spans="1:21" s="6" customFormat="1" ht="16.5" x14ac:dyDescent="0.25">
      <c r="A26" s="34" t="s">
        <v>45</v>
      </c>
      <c r="B26" s="129" t="s">
        <v>115</v>
      </c>
      <c r="C26" s="127">
        <v>0.25</v>
      </c>
      <c r="D26" s="127" t="s">
        <v>106</v>
      </c>
      <c r="E26" s="127" t="s">
        <v>97</v>
      </c>
      <c r="F26" s="151">
        <v>500</v>
      </c>
      <c r="G26" s="127" t="s">
        <v>104</v>
      </c>
      <c r="H26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26" s="155">
        <f>IF(Sklop13[[#This Row],[ZAHTEVANA SHEMA KAKOVOSTI]]&lt;&gt;"",Sklop13[[#This Row],[Preračunana masa/volumen/kos na enoto kg]],"")</f>
        <v>125</v>
      </c>
      <c r="J26" s="89"/>
      <c r="K26" s="90"/>
      <c r="L26" s="90"/>
      <c r="M26" s="85"/>
      <c r="N26" s="91"/>
      <c r="O26" s="86"/>
      <c r="P26" s="92"/>
      <c r="Q26" s="93">
        <f>+Sklop13[[#This Row],[cena/enota brez DDV v EUR]]*Sklop13[[#This Row],[Stopnja DDV (%)]]</f>
        <v>0</v>
      </c>
      <c r="R26" s="93">
        <f>+Sklop13[[#This Row],[cena/enota brez DDV v EUR]]+Sklop13[[#This Row],[Davek (EUR)]]</f>
        <v>0</v>
      </c>
      <c r="S26" s="93">
        <f>+Sklop13[[#This Row],[cena/enota brez DDV v EUR]]*Sklop13[[#This Row],[Okvirna količina]]</f>
        <v>0</v>
      </c>
      <c r="T26" s="93">
        <f>+Sklop13[[#This Row],[Končna cena/enoto mere (EUR) z DDV]]*Sklop13[[#This Row],[Okvirna količina]]</f>
        <v>0</v>
      </c>
      <c r="U26" s="192">
        <v>1</v>
      </c>
    </row>
    <row r="27" spans="1:21" s="6" customFormat="1" ht="16.5" x14ac:dyDescent="0.25">
      <c r="A27" s="34" t="s">
        <v>46</v>
      </c>
      <c r="B27" s="99" t="s">
        <v>115</v>
      </c>
      <c r="C27" s="127">
        <v>1</v>
      </c>
      <c r="D27" s="156" t="s">
        <v>106</v>
      </c>
      <c r="E27" s="157" t="s">
        <v>97</v>
      </c>
      <c r="F27" s="150" t="s">
        <v>362</v>
      </c>
      <c r="G27" s="158" t="s">
        <v>104</v>
      </c>
      <c r="H27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7" s="160">
        <f>IF(Sklop13[[#This Row],[ZAHTEVANA SHEMA KAKOVOSTI]]&lt;&gt;"",Sklop13[[#This Row],[Preračunana masa/volumen/kos na enoto kg]],"")</f>
        <v>25</v>
      </c>
      <c r="J27" s="89"/>
      <c r="K27" s="95"/>
      <c r="L27" s="95"/>
      <c r="M27" s="96"/>
      <c r="N27" s="91"/>
      <c r="O27" s="91"/>
      <c r="P27" s="92"/>
      <c r="Q27" s="93">
        <f>+Sklop13[[#This Row],[cena/enota brez DDV v EUR]]*Sklop13[[#This Row],[Stopnja DDV (%)]]</f>
        <v>0</v>
      </c>
      <c r="R27" s="93">
        <f>+Sklop13[[#This Row],[cena/enota brez DDV v EUR]]+Sklop13[[#This Row],[Davek (EUR)]]</f>
        <v>0</v>
      </c>
      <c r="S27" s="93">
        <f>+Sklop13[[#This Row],[cena/enota brez DDV v EUR]]*Sklop13[[#This Row],[Okvirna količina]]</f>
        <v>0</v>
      </c>
      <c r="T27" s="97">
        <f>+Sklop13[[#This Row],[Končna cena/enoto mere (EUR) z DDV]]*Sklop13[[#This Row],[Okvirna količina]]</f>
        <v>0</v>
      </c>
      <c r="U27" s="192">
        <v>1</v>
      </c>
    </row>
    <row r="28" spans="1:21" s="6" customFormat="1" ht="33" x14ac:dyDescent="0.25">
      <c r="A28" s="34" t="s">
        <v>47</v>
      </c>
      <c r="B28" s="129" t="s">
        <v>121</v>
      </c>
      <c r="C28" s="127">
        <v>0.15</v>
      </c>
      <c r="D28" s="127" t="s">
        <v>106</v>
      </c>
      <c r="E28" s="127" t="s">
        <v>97</v>
      </c>
      <c r="F28" s="151">
        <v>1000</v>
      </c>
      <c r="G28" s="127" t="s">
        <v>104</v>
      </c>
      <c r="H28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8" s="155">
        <f>IF(Sklop13[[#This Row],[ZAHTEVANA SHEMA KAKOVOSTI]]&lt;&gt;"",Sklop13[[#This Row],[Preračunana masa/volumen/kos na enoto kg]],"")</f>
        <v>150</v>
      </c>
      <c r="J28" s="89"/>
      <c r="K28" s="90"/>
      <c r="L28" s="90"/>
      <c r="M28" s="85"/>
      <c r="N28" s="91"/>
      <c r="O28" s="86"/>
      <c r="P28" s="92"/>
      <c r="Q28" s="93">
        <f>+Sklop13[[#This Row],[cena/enota brez DDV v EUR]]*Sklop13[[#This Row],[Stopnja DDV (%)]]</f>
        <v>0</v>
      </c>
      <c r="R28" s="93">
        <f>+Sklop13[[#This Row],[cena/enota brez DDV v EUR]]+Sklop13[[#This Row],[Davek (EUR)]]</f>
        <v>0</v>
      </c>
      <c r="S28" s="93">
        <f>+Sklop13[[#This Row],[cena/enota brez DDV v EUR]]*Sklop13[[#This Row],[Okvirna količina]]</f>
        <v>0</v>
      </c>
      <c r="T28" s="93">
        <f>+Sklop13[[#This Row],[Končna cena/enoto mere (EUR) z DDV]]*Sklop13[[#This Row],[Okvirna količina]]</f>
        <v>0</v>
      </c>
      <c r="U28" s="192">
        <v>1</v>
      </c>
    </row>
    <row r="29" spans="1:21" s="6" customFormat="1" ht="16.5" x14ac:dyDescent="0.25">
      <c r="A29" s="34" t="s">
        <v>48</v>
      </c>
      <c r="B29" s="129" t="s">
        <v>123</v>
      </c>
      <c r="C29" s="127">
        <v>0.5</v>
      </c>
      <c r="D29" s="127" t="s">
        <v>106</v>
      </c>
      <c r="E29" s="127" t="s">
        <v>97</v>
      </c>
      <c r="F29" s="151">
        <v>500</v>
      </c>
      <c r="G29" s="127" t="s">
        <v>104</v>
      </c>
      <c r="H29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9" s="155">
        <f>IF(Sklop13[[#This Row],[ZAHTEVANA SHEMA KAKOVOSTI]]&lt;&gt;"",Sklop13[[#This Row],[Preračunana masa/volumen/kos na enoto kg]],"")</f>
        <v>250</v>
      </c>
      <c r="J29" s="89"/>
      <c r="K29" s="90"/>
      <c r="L29" s="90"/>
      <c r="M29" s="85"/>
      <c r="N29" s="91"/>
      <c r="O29" s="86"/>
      <c r="P29" s="92"/>
      <c r="Q29" s="93">
        <f>+Sklop13[[#This Row],[cena/enota brez DDV v EUR]]*Sklop13[[#This Row],[Stopnja DDV (%)]]</f>
        <v>0</v>
      </c>
      <c r="R29" s="93">
        <f>+Sklop13[[#This Row],[cena/enota brez DDV v EUR]]+Sklop13[[#This Row],[Davek (EUR)]]</f>
        <v>0</v>
      </c>
      <c r="S29" s="93">
        <f>+Sklop13[[#This Row],[cena/enota brez DDV v EUR]]*Sklop13[[#This Row],[Okvirna količina]]</f>
        <v>0</v>
      </c>
      <c r="T29" s="93">
        <f>+Sklop13[[#This Row],[Končna cena/enoto mere (EUR) z DDV]]*Sklop13[[#This Row],[Okvirna količina]]</f>
        <v>0</v>
      </c>
      <c r="U29" s="192">
        <v>1</v>
      </c>
    </row>
    <row r="30" spans="1:21" s="6" customFormat="1" ht="16.5" x14ac:dyDescent="0.25">
      <c r="A30" s="34" t="s">
        <v>49</v>
      </c>
      <c r="B30" s="129" t="s">
        <v>122</v>
      </c>
      <c r="C30" s="127">
        <v>1</v>
      </c>
      <c r="D30" s="127" t="s">
        <v>106</v>
      </c>
      <c r="E30" s="127" t="s">
        <v>97</v>
      </c>
      <c r="F30" s="151">
        <v>50</v>
      </c>
      <c r="G30" s="127" t="s">
        <v>104</v>
      </c>
      <c r="H30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0" s="155">
        <f>IF(Sklop13[[#This Row],[ZAHTEVANA SHEMA KAKOVOSTI]]&lt;&gt;"",Sklop13[[#This Row],[Preračunana masa/volumen/kos na enoto kg]],"")</f>
        <v>50</v>
      </c>
      <c r="J30" s="89"/>
      <c r="K30" s="90"/>
      <c r="L30" s="90"/>
      <c r="M30" s="85"/>
      <c r="N30" s="91"/>
      <c r="O30" s="86"/>
      <c r="P30" s="92"/>
      <c r="Q30" s="93">
        <f>+Sklop13[[#This Row],[cena/enota brez DDV v EUR]]*Sklop13[[#This Row],[Stopnja DDV (%)]]</f>
        <v>0</v>
      </c>
      <c r="R30" s="93">
        <f>+Sklop13[[#This Row],[cena/enota brez DDV v EUR]]+Sklop13[[#This Row],[Davek (EUR)]]</f>
        <v>0</v>
      </c>
      <c r="S30" s="93">
        <f>+Sklop13[[#This Row],[cena/enota brez DDV v EUR]]*Sklop13[[#This Row],[Okvirna količina]]</f>
        <v>0</v>
      </c>
      <c r="T30" s="93">
        <f>+Sklop13[[#This Row],[Končna cena/enoto mere (EUR) z DDV]]*Sklop13[[#This Row],[Okvirna količina]]</f>
        <v>0</v>
      </c>
      <c r="U30" s="192">
        <v>1</v>
      </c>
    </row>
    <row r="31" spans="1:21" s="6" customFormat="1" ht="16.5" x14ac:dyDescent="0.25">
      <c r="A31" s="34" t="s">
        <v>57</v>
      </c>
      <c r="B31" s="129" t="s">
        <v>124</v>
      </c>
      <c r="C31" s="127">
        <v>0.15</v>
      </c>
      <c r="D31" s="127" t="s">
        <v>106</v>
      </c>
      <c r="E31" s="127" t="s">
        <v>97</v>
      </c>
      <c r="F31" s="151">
        <v>100</v>
      </c>
      <c r="G31" s="127" t="s">
        <v>104</v>
      </c>
      <c r="H31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1" s="155">
        <f>IF(Sklop13[[#This Row],[ZAHTEVANA SHEMA KAKOVOSTI]]&lt;&gt;"",Sklop13[[#This Row],[Preračunana masa/volumen/kos na enoto kg]],"")</f>
        <v>15</v>
      </c>
      <c r="J31" s="89"/>
      <c r="K31" s="90"/>
      <c r="L31" s="90"/>
      <c r="M31" s="85"/>
      <c r="N31" s="91"/>
      <c r="O31" s="86"/>
      <c r="P31" s="92"/>
      <c r="Q31" s="93">
        <f>+Sklop13[[#This Row],[cena/enota brez DDV v EUR]]*Sklop13[[#This Row],[Stopnja DDV (%)]]</f>
        <v>0</v>
      </c>
      <c r="R31" s="93">
        <f>+Sklop13[[#This Row],[cena/enota brez DDV v EUR]]+Sklop13[[#This Row],[Davek (EUR)]]</f>
        <v>0</v>
      </c>
      <c r="S31" s="93">
        <f>+Sklop13[[#This Row],[cena/enota brez DDV v EUR]]*Sklop13[[#This Row],[Okvirna količina]]</f>
        <v>0</v>
      </c>
      <c r="T31" s="93">
        <f>+Sklop13[[#This Row],[Končna cena/enoto mere (EUR) z DDV]]*Sklop13[[#This Row],[Okvirna količina]]</f>
        <v>0</v>
      </c>
      <c r="U31" s="192">
        <v>1</v>
      </c>
    </row>
    <row r="32" spans="1:21" s="6" customFormat="1" ht="16.5" x14ac:dyDescent="0.25">
      <c r="A32" s="34" t="s">
        <v>58</v>
      </c>
      <c r="B32" s="129" t="s">
        <v>125</v>
      </c>
      <c r="C32" s="127">
        <v>0.15</v>
      </c>
      <c r="D32" s="127" t="s">
        <v>106</v>
      </c>
      <c r="E32" s="127" t="s">
        <v>97</v>
      </c>
      <c r="F32" s="151">
        <v>100</v>
      </c>
      <c r="G32" s="127" t="s">
        <v>104</v>
      </c>
      <c r="H32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2" s="155">
        <f>IF(Sklop13[[#This Row],[ZAHTEVANA SHEMA KAKOVOSTI]]&lt;&gt;"",Sklop13[[#This Row],[Preračunana masa/volumen/kos na enoto kg]],"")</f>
        <v>15</v>
      </c>
      <c r="J32" s="89"/>
      <c r="K32" s="90"/>
      <c r="L32" s="90"/>
      <c r="M32" s="85"/>
      <c r="N32" s="91"/>
      <c r="O32" s="86"/>
      <c r="P32" s="92"/>
      <c r="Q32" s="93">
        <f>+Sklop13[[#This Row],[cena/enota brez DDV v EUR]]*Sklop13[[#This Row],[Stopnja DDV (%)]]</f>
        <v>0</v>
      </c>
      <c r="R32" s="93">
        <f>+Sklop13[[#This Row],[cena/enota brez DDV v EUR]]+Sklop13[[#This Row],[Davek (EUR)]]</f>
        <v>0</v>
      </c>
      <c r="S32" s="93">
        <f>+Sklop13[[#This Row],[cena/enota brez DDV v EUR]]*Sklop13[[#This Row],[Okvirna količina]]</f>
        <v>0</v>
      </c>
      <c r="T32" s="93">
        <f>+Sklop13[[#This Row],[Končna cena/enoto mere (EUR) z DDV]]*Sklop13[[#This Row],[Okvirna količina]]</f>
        <v>0</v>
      </c>
      <c r="U32" s="192">
        <v>1</v>
      </c>
    </row>
    <row r="33" spans="1:21" s="6" customFormat="1" ht="16.5" x14ac:dyDescent="0.25">
      <c r="A33" s="34" t="s">
        <v>60</v>
      </c>
      <c r="B33" s="99" t="s">
        <v>126</v>
      </c>
      <c r="C33" s="127">
        <v>0.15</v>
      </c>
      <c r="D33" s="156" t="s">
        <v>106</v>
      </c>
      <c r="E33" s="157" t="s">
        <v>97</v>
      </c>
      <c r="F33" s="150" t="s">
        <v>135</v>
      </c>
      <c r="G33" s="158" t="s">
        <v>104</v>
      </c>
      <c r="H33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3" s="160">
        <f>IF(Sklop13[[#This Row],[ZAHTEVANA SHEMA KAKOVOSTI]]&lt;&gt;"",Sklop13[[#This Row],[Preračunana masa/volumen/kos na enoto kg]],"")</f>
        <v>60</v>
      </c>
      <c r="J33" s="89"/>
      <c r="K33" s="95"/>
      <c r="L33" s="95"/>
      <c r="M33" s="96"/>
      <c r="N33" s="91"/>
      <c r="O33" s="91"/>
      <c r="P33" s="92"/>
      <c r="Q33" s="93">
        <f>+Sklop13[[#This Row],[cena/enota brez DDV v EUR]]*Sklop13[[#This Row],[Stopnja DDV (%)]]</f>
        <v>0</v>
      </c>
      <c r="R33" s="93">
        <f>+Sklop13[[#This Row],[cena/enota brez DDV v EUR]]+Sklop13[[#This Row],[Davek (EUR)]]</f>
        <v>0</v>
      </c>
      <c r="S33" s="93">
        <f>+Sklop13[[#This Row],[cena/enota brez DDV v EUR]]*Sklop13[[#This Row],[Okvirna količina]]</f>
        <v>0</v>
      </c>
      <c r="T33" s="97">
        <f>+Sklop13[[#This Row],[Končna cena/enoto mere (EUR) z DDV]]*Sklop13[[#This Row],[Okvirna količina]]</f>
        <v>0</v>
      </c>
      <c r="U33" s="192">
        <v>1</v>
      </c>
    </row>
    <row r="34" spans="1:21" s="6" customFormat="1" ht="33" x14ac:dyDescent="0.25">
      <c r="A34" s="34" t="s">
        <v>61</v>
      </c>
      <c r="B34" s="99" t="s">
        <v>127</v>
      </c>
      <c r="C34" s="127">
        <v>0.15</v>
      </c>
      <c r="D34" s="156" t="s">
        <v>106</v>
      </c>
      <c r="E34" s="157" t="s">
        <v>97</v>
      </c>
      <c r="F34" s="150" t="s">
        <v>135</v>
      </c>
      <c r="G34" s="158" t="s">
        <v>104</v>
      </c>
      <c r="H34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4" s="160">
        <f>IF(Sklop13[[#This Row],[ZAHTEVANA SHEMA KAKOVOSTI]]&lt;&gt;"",Sklop13[[#This Row],[Preračunana masa/volumen/kos na enoto kg]],"")</f>
        <v>60</v>
      </c>
      <c r="J34" s="89"/>
      <c r="K34" s="95"/>
      <c r="L34" s="95"/>
      <c r="M34" s="96"/>
      <c r="N34" s="91"/>
      <c r="O34" s="91"/>
      <c r="P34" s="92"/>
      <c r="Q34" s="93">
        <f>+Sklop13[[#This Row],[cena/enota brez DDV v EUR]]*Sklop13[[#This Row],[Stopnja DDV (%)]]</f>
        <v>0</v>
      </c>
      <c r="R34" s="93">
        <f>+Sklop13[[#This Row],[cena/enota brez DDV v EUR]]+Sklop13[[#This Row],[Davek (EUR)]]</f>
        <v>0</v>
      </c>
      <c r="S34" s="93">
        <f>+Sklop13[[#This Row],[cena/enota brez DDV v EUR]]*Sklop13[[#This Row],[Okvirna količina]]</f>
        <v>0</v>
      </c>
      <c r="T34" s="97">
        <f>+Sklop13[[#This Row],[Končna cena/enoto mere (EUR) z DDV]]*Sklop13[[#This Row],[Okvirna količina]]</f>
        <v>0</v>
      </c>
      <c r="U34" s="192">
        <v>1</v>
      </c>
    </row>
    <row r="35" spans="1:21" s="6" customFormat="1" ht="16.5" x14ac:dyDescent="0.25">
      <c r="A35" s="34" t="s">
        <v>62</v>
      </c>
      <c r="B35" s="99" t="s">
        <v>129</v>
      </c>
      <c r="C35" s="127">
        <v>0.15</v>
      </c>
      <c r="D35" s="156" t="s">
        <v>106</v>
      </c>
      <c r="E35" s="157" t="s">
        <v>97</v>
      </c>
      <c r="F35" s="150" t="s">
        <v>135</v>
      </c>
      <c r="G35" s="158" t="s">
        <v>104</v>
      </c>
      <c r="H35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5" s="160">
        <f>IF(Sklop13[[#This Row],[ZAHTEVANA SHEMA KAKOVOSTI]]&lt;&gt;"",Sklop13[[#This Row],[Preračunana masa/volumen/kos na enoto kg]],"")</f>
        <v>60</v>
      </c>
      <c r="J35" s="89"/>
      <c r="K35" s="95"/>
      <c r="L35" s="95"/>
      <c r="M35" s="96"/>
      <c r="N35" s="91"/>
      <c r="O35" s="91"/>
      <c r="P35" s="92"/>
      <c r="Q35" s="93">
        <f>+Sklop13[[#This Row],[cena/enota brez DDV v EUR]]*Sklop13[[#This Row],[Stopnja DDV (%)]]</f>
        <v>0</v>
      </c>
      <c r="R35" s="93">
        <f>+Sklop13[[#This Row],[cena/enota brez DDV v EUR]]+Sklop13[[#This Row],[Davek (EUR)]]</f>
        <v>0</v>
      </c>
      <c r="S35" s="93">
        <f>+Sklop13[[#This Row],[cena/enota brez DDV v EUR]]*Sklop13[[#This Row],[Okvirna količina]]</f>
        <v>0</v>
      </c>
      <c r="T35" s="97">
        <f>+Sklop13[[#This Row],[Končna cena/enoto mere (EUR) z DDV]]*Sklop13[[#This Row],[Okvirna količina]]</f>
        <v>0</v>
      </c>
      <c r="U35" s="192">
        <v>1</v>
      </c>
    </row>
    <row r="36" spans="1:21" s="6" customFormat="1" ht="33" x14ac:dyDescent="0.25">
      <c r="A36" s="34" t="s">
        <v>63</v>
      </c>
      <c r="B36" s="99" t="s">
        <v>130</v>
      </c>
      <c r="C36" s="127" t="s">
        <v>120</v>
      </c>
      <c r="D36" s="156" t="s">
        <v>106</v>
      </c>
      <c r="E36" s="157" t="s">
        <v>97</v>
      </c>
      <c r="F36" s="150" t="s">
        <v>361</v>
      </c>
      <c r="G36" s="158" t="s">
        <v>106</v>
      </c>
      <c r="H36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6" s="160">
        <f>IF(Sklop13[[#This Row],[ZAHTEVANA SHEMA KAKOVOSTI]]&lt;&gt;"",Sklop13[[#This Row],[Preračunana masa/volumen/kos na enoto kg]],"")</f>
        <v>80</v>
      </c>
      <c r="J36" s="89"/>
      <c r="K36" s="95"/>
      <c r="L36" s="95"/>
      <c r="M36" s="96"/>
      <c r="N36" s="91"/>
      <c r="O36" s="91"/>
      <c r="P36" s="92"/>
      <c r="Q36" s="93">
        <f>+Sklop13[[#This Row],[cena/enota brez DDV v EUR]]*Sklop13[[#This Row],[Stopnja DDV (%)]]</f>
        <v>0</v>
      </c>
      <c r="R36" s="93">
        <f>+Sklop13[[#This Row],[cena/enota brez DDV v EUR]]+Sklop13[[#This Row],[Davek (EUR)]]</f>
        <v>0</v>
      </c>
      <c r="S36" s="93">
        <f>+Sklop13[[#This Row],[cena/enota brez DDV v EUR]]*Sklop13[[#This Row],[Okvirna količina]]</f>
        <v>0</v>
      </c>
      <c r="T36" s="97">
        <f>+Sklop13[[#This Row],[Končna cena/enoto mere (EUR) z DDV]]*Sklop13[[#This Row],[Okvirna količina]]</f>
        <v>0</v>
      </c>
      <c r="U36" s="192">
        <v>1</v>
      </c>
    </row>
    <row r="37" spans="1:21" s="6" customFormat="1" ht="33" x14ac:dyDescent="0.25">
      <c r="A37" s="34" t="s">
        <v>64</v>
      </c>
      <c r="B37" s="99" t="s">
        <v>130</v>
      </c>
      <c r="C37" s="127">
        <v>5</v>
      </c>
      <c r="D37" s="156" t="s">
        <v>106</v>
      </c>
      <c r="E37" s="157" t="s">
        <v>97</v>
      </c>
      <c r="F37" s="150" t="s">
        <v>360</v>
      </c>
      <c r="G37" s="158" t="s">
        <v>104</v>
      </c>
      <c r="H37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1250</v>
      </c>
      <c r="I37" s="160">
        <f>IF(Sklop13[[#This Row],[ZAHTEVANA SHEMA KAKOVOSTI]]&lt;&gt;"",Sklop13[[#This Row],[Preračunana masa/volumen/kos na enoto kg]],"")</f>
        <v>1250</v>
      </c>
      <c r="J37" s="89"/>
      <c r="K37" s="95"/>
      <c r="L37" s="95"/>
      <c r="M37" s="96"/>
      <c r="N37" s="91"/>
      <c r="O37" s="91"/>
      <c r="P37" s="92"/>
      <c r="Q37" s="93">
        <f>+Sklop13[[#This Row],[cena/enota brez DDV v EUR]]*Sklop13[[#This Row],[Stopnja DDV (%)]]</f>
        <v>0</v>
      </c>
      <c r="R37" s="93">
        <f>+Sklop13[[#This Row],[cena/enota brez DDV v EUR]]+Sklop13[[#This Row],[Davek (EUR)]]</f>
        <v>0</v>
      </c>
      <c r="S37" s="93">
        <f>+Sklop13[[#This Row],[cena/enota brez DDV v EUR]]*Sklop13[[#This Row],[Okvirna količina]]</f>
        <v>0</v>
      </c>
      <c r="T37" s="97">
        <f>+Sklop13[[#This Row],[Končna cena/enoto mere (EUR) z DDV]]*Sklop13[[#This Row],[Okvirna količina]]</f>
        <v>0</v>
      </c>
      <c r="U37" s="192">
        <v>1</v>
      </c>
    </row>
    <row r="38" spans="1:21" s="6" customFormat="1" ht="16.5" x14ac:dyDescent="0.25">
      <c r="A38" s="34" t="s">
        <v>65</v>
      </c>
      <c r="B38" s="99" t="s">
        <v>132</v>
      </c>
      <c r="C38" s="127">
        <v>0.1</v>
      </c>
      <c r="D38" s="156" t="s">
        <v>106</v>
      </c>
      <c r="E38" s="157" t="s">
        <v>97</v>
      </c>
      <c r="F38" s="150" t="s">
        <v>360</v>
      </c>
      <c r="G38" s="158" t="s">
        <v>104</v>
      </c>
      <c r="H38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8" s="160">
        <f>IF(Sklop13[[#This Row],[ZAHTEVANA SHEMA KAKOVOSTI]]&lt;&gt;"",Sklop13[[#This Row],[Preračunana masa/volumen/kos na enoto kg]],"")</f>
        <v>25</v>
      </c>
      <c r="J38" s="89"/>
      <c r="K38" s="95"/>
      <c r="L38" s="95"/>
      <c r="M38" s="96"/>
      <c r="N38" s="91"/>
      <c r="O38" s="91"/>
      <c r="P38" s="92"/>
      <c r="Q38" s="93">
        <f>+Sklop13[[#This Row],[cena/enota brez DDV v EUR]]*Sklop13[[#This Row],[Stopnja DDV (%)]]</f>
        <v>0</v>
      </c>
      <c r="R38" s="93">
        <f>+Sklop13[[#This Row],[cena/enota brez DDV v EUR]]+Sklop13[[#This Row],[Davek (EUR)]]</f>
        <v>0</v>
      </c>
      <c r="S38" s="93">
        <f>+Sklop13[[#This Row],[cena/enota brez DDV v EUR]]*Sklop13[[#This Row],[Okvirna količina]]</f>
        <v>0</v>
      </c>
      <c r="T38" s="97">
        <f>+Sklop13[[#This Row],[Končna cena/enoto mere (EUR) z DDV]]*Sklop13[[#This Row],[Okvirna količina]]</f>
        <v>0</v>
      </c>
      <c r="U38" s="192">
        <v>1</v>
      </c>
    </row>
    <row r="39" spans="1:21" s="6" customFormat="1" ht="16.5" x14ac:dyDescent="0.25">
      <c r="A39" s="34" t="s">
        <v>66</v>
      </c>
      <c r="B39" s="99" t="s">
        <v>134</v>
      </c>
      <c r="C39" s="127">
        <v>0.4</v>
      </c>
      <c r="D39" s="156" t="s">
        <v>106</v>
      </c>
      <c r="E39" s="157" t="s">
        <v>97</v>
      </c>
      <c r="F39" s="150" t="s">
        <v>183</v>
      </c>
      <c r="G39" s="158" t="s">
        <v>104</v>
      </c>
      <c r="H39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9" s="160">
        <f>IF(Sklop13[[#This Row],[ZAHTEVANA SHEMA KAKOVOSTI]]&lt;&gt;"",Sklop13[[#This Row],[Preračunana masa/volumen/kos na enoto kg]],"")</f>
        <v>80</v>
      </c>
      <c r="J39" s="89"/>
      <c r="K39" s="95"/>
      <c r="L39" s="95"/>
      <c r="M39" s="96"/>
      <c r="N39" s="91"/>
      <c r="O39" s="91"/>
      <c r="P39" s="92"/>
      <c r="Q39" s="93">
        <f>+Sklop13[[#This Row],[cena/enota brez DDV v EUR]]*Sklop13[[#This Row],[Stopnja DDV (%)]]</f>
        <v>0</v>
      </c>
      <c r="R39" s="93">
        <f>+Sklop13[[#This Row],[cena/enota brez DDV v EUR]]+Sklop13[[#This Row],[Davek (EUR)]]</f>
        <v>0</v>
      </c>
      <c r="S39" s="93">
        <f>+Sklop13[[#This Row],[cena/enota brez DDV v EUR]]*Sklop13[[#This Row],[Okvirna količina]]</f>
        <v>0</v>
      </c>
      <c r="T39" s="97">
        <f>+Sklop13[[#This Row],[Končna cena/enoto mere (EUR) z DDV]]*Sklop13[[#This Row],[Okvirna količina]]</f>
        <v>0</v>
      </c>
      <c r="U39" s="192">
        <v>1</v>
      </c>
    </row>
    <row r="40" spans="1:21" s="6" customFormat="1" ht="16.5" x14ac:dyDescent="0.25">
      <c r="A40" s="34" t="s">
        <v>67</v>
      </c>
      <c r="B40" s="99" t="s">
        <v>136</v>
      </c>
      <c r="C40" s="127">
        <v>0.9</v>
      </c>
      <c r="D40" s="156" t="s">
        <v>106</v>
      </c>
      <c r="E40" s="157" t="s">
        <v>97</v>
      </c>
      <c r="F40" s="150" t="s">
        <v>183</v>
      </c>
      <c r="G40" s="158" t="s">
        <v>104</v>
      </c>
      <c r="H40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0" s="160">
        <f>IF(Sklop13[[#This Row],[ZAHTEVANA SHEMA KAKOVOSTI]]&lt;&gt;"",Sklop13[[#This Row],[Preračunana masa/volumen/kos na enoto kg]],"")</f>
        <v>180</v>
      </c>
      <c r="J40" s="89"/>
      <c r="K40" s="95"/>
      <c r="L40" s="95"/>
      <c r="M40" s="96"/>
      <c r="N40" s="91"/>
      <c r="O40" s="91"/>
      <c r="P40" s="92"/>
      <c r="Q40" s="93">
        <f>+Sklop13[[#This Row],[cena/enota brez DDV v EUR]]*Sklop13[[#This Row],[Stopnja DDV (%)]]</f>
        <v>0</v>
      </c>
      <c r="R40" s="93">
        <f>+Sklop13[[#This Row],[cena/enota brez DDV v EUR]]+Sklop13[[#This Row],[Davek (EUR)]]</f>
        <v>0</v>
      </c>
      <c r="S40" s="93">
        <f>+Sklop13[[#This Row],[cena/enota brez DDV v EUR]]*Sklop13[[#This Row],[Okvirna količina]]</f>
        <v>0</v>
      </c>
      <c r="T40" s="97">
        <f>+Sklop13[[#This Row],[Končna cena/enoto mere (EUR) z DDV]]*Sklop13[[#This Row],[Okvirna količina]]</f>
        <v>0</v>
      </c>
      <c r="U40" s="192">
        <v>1</v>
      </c>
    </row>
    <row r="41" spans="1:21" s="6" customFormat="1" ht="16.5" x14ac:dyDescent="0.25">
      <c r="A41" s="34" t="s">
        <v>68</v>
      </c>
      <c r="B41" s="99" t="s">
        <v>136</v>
      </c>
      <c r="C41" s="127">
        <v>5</v>
      </c>
      <c r="D41" s="156" t="s">
        <v>106</v>
      </c>
      <c r="E41" s="157" t="s">
        <v>97</v>
      </c>
      <c r="F41" s="150" t="s">
        <v>117</v>
      </c>
      <c r="G41" s="158" t="s">
        <v>104</v>
      </c>
      <c r="H41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41" s="160">
        <f>IF(Sklop13[[#This Row],[ZAHTEVANA SHEMA KAKOVOSTI]]&lt;&gt;"",Sklop13[[#This Row],[Preračunana masa/volumen/kos na enoto kg]],"")</f>
        <v>250</v>
      </c>
      <c r="J41" s="89"/>
      <c r="K41" s="95"/>
      <c r="L41" s="95"/>
      <c r="M41" s="96"/>
      <c r="N41" s="91"/>
      <c r="O41" s="91"/>
      <c r="P41" s="92"/>
      <c r="Q41" s="93">
        <f>+Sklop13[[#This Row],[cena/enota brez DDV v EUR]]*Sklop13[[#This Row],[Stopnja DDV (%)]]</f>
        <v>0</v>
      </c>
      <c r="R41" s="93">
        <f>+Sklop13[[#This Row],[cena/enota brez DDV v EUR]]+Sklop13[[#This Row],[Davek (EUR)]]</f>
        <v>0</v>
      </c>
      <c r="S41" s="93">
        <f>+Sklop13[[#This Row],[cena/enota brez DDV v EUR]]*Sklop13[[#This Row],[Okvirna količina]]</f>
        <v>0</v>
      </c>
      <c r="T41" s="97">
        <f>+Sklop13[[#This Row],[Končna cena/enoto mere (EUR) z DDV]]*Sklop13[[#This Row],[Okvirna količina]]</f>
        <v>0</v>
      </c>
      <c r="U41" s="192">
        <v>1</v>
      </c>
    </row>
    <row r="42" spans="1:21" s="6" customFormat="1" ht="16.5" x14ac:dyDescent="0.25">
      <c r="A42" s="34" t="s">
        <v>69</v>
      </c>
      <c r="B42" s="99" t="s">
        <v>137</v>
      </c>
      <c r="C42" s="127">
        <v>1</v>
      </c>
      <c r="D42" s="156" t="s">
        <v>106</v>
      </c>
      <c r="E42" s="157"/>
      <c r="F42" s="150" t="s">
        <v>105</v>
      </c>
      <c r="G42" s="158" t="s">
        <v>104</v>
      </c>
      <c r="H42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2" s="160" t="str">
        <f>IF(Sklop13[[#This Row],[ZAHTEVANA SHEMA KAKOVOSTI]]&lt;&gt;"",Sklop13[[#This Row],[Preračunana masa/volumen/kos na enoto kg]],"")</f>
        <v/>
      </c>
      <c r="J42" s="89"/>
      <c r="K42" s="95"/>
      <c r="L42" s="95"/>
      <c r="M42" s="96"/>
      <c r="N42" s="91"/>
      <c r="O42" s="91"/>
      <c r="P42" s="92"/>
      <c r="Q42" s="93">
        <f>+Sklop13[[#This Row],[cena/enota brez DDV v EUR]]*Sklop13[[#This Row],[Stopnja DDV (%)]]</f>
        <v>0</v>
      </c>
      <c r="R42" s="93">
        <f>+Sklop13[[#This Row],[cena/enota brez DDV v EUR]]+Sklop13[[#This Row],[Davek (EUR)]]</f>
        <v>0</v>
      </c>
      <c r="S42" s="93">
        <f>+Sklop13[[#This Row],[cena/enota brez DDV v EUR]]*Sklop13[[#This Row],[Okvirna količina]]</f>
        <v>0</v>
      </c>
      <c r="T42" s="97">
        <f>+Sklop13[[#This Row],[Končna cena/enoto mere (EUR) z DDV]]*Sklop13[[#This Row],[Okvirna količina]]</f>
        <v>0</v>
      </c>
      <c r="U42" s="196"/>
    </row>
    <row r="43" spans="1:21" s="6" customFormat="1" ht="16.5" x14ac:dyDescent="0.25">
      <c r="A43" s="34" t="s">
        <v>70</v>
      </c>
      <c r="B43" s="99" t="s">
        <v>138</v>
      </c>
      <c r="C43" s="127">
        <v>1</v>
      </c>
      <c r="D43" s="156" t="s">
        <v>96</v>
      </c>
      <c r="E43" s="157" t="s">
        <v>97</v>
      </c>
      <c r="F43" s="150" t="s">
        <v>364</v>
      </c>
      <c r="G43" s="158" t="s">
        <v>104</v>
      </c>
      <c r="H43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43" s="160">
        <f>IF(Sklop13[[#This Row],[ZAHTEVANA SHEMA KAKOVOSTI]]&lt;&gt;"",Sklop13[[#This Row],[Preračunana masa/volumen/kos na enoto kg]],"")</f>
        <v>220</v>
      </c>
      <c r="J43" s="89"/>
      <c r="K43" s="95"/>
      <c r="L43" s="95"/>
      <c r="M43" s="96"/>
      <c r="N43" s="91"/>
      <c r="O43" s="91"/>
      <c r="P43" s="92"/>
      <c r="Q43" s="93">
        <f>+Sklop13[[#This Row],[cena/enota brez DDV v EUR]]*Sklop13[[#This Row],[Stopnja DDV (%)]]</f>
        <v>0</v>
      </c>
      <c r="R43" s="93">
        <f>+Sklop13[[#This Row],[cena/enota brez DDV v EUR]]+Sklop13[[#This Row],[Davek (EUR)]]</f>
        <v>0</v>
      </c>
      <c r="S43" s="93">
        <f>+Sklop13[[#This Row],[cena/enota brez DDV v EUR]]*Sklop13[[#This Row],[Okvirna količina]]</f>
        <v>0</v>
      </c>
      <c r="T43" s="97">
        <f>+Sklop13[[#This Row],[Končna cena/enoto mere (EUR) z DDV]]*Sklop13[[#This Row],[Okvirna količina]]</f>
        <v>0</v>
      </c>
      <c r="U43" s="192">
        <v>1</v>
      </c>
    </row>
    <row r="44" spans="1:21" s="6" customFormat="1" ht="16.5" x14ac:dyDescent="0.25">
      <c r="A44" s="34" t="s">
        <v>71</v>
      </c>
      <c r="B44" s="129" t="s">
        <v>139</v>
      </c>
      <c r="C44" s="127">
        <v>0.5</v>
      </c>
      <c r="D44" s="127" t="s">
        <v>96</v>
      </c>
      <c r="E44" s="127"/>
      <c r="F44" s="151">
        <v>25</v>
      </c>
      <c r="G44" s="127" t="s">
        <v>104</v>
      </c>
      <c r="H44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44" s="155" t="str">
        <f>IF(Sklop13[[#This Row],[ZAHTEVANA SHEMA KAKOVOSTI]]&lt;&gt;"",Sklop13[[#This Row],[Preračunana masa/volumen/kos na enoto kg]],"")</f>
        <v/>
      </c>
      <c r="J44" s="89"/>
      <c r="K44" s="90"/>
      <c r="L44" s="90"/>
      <c r="M44" s="85"/>
      <c r="N44" s="91"/>
      <c r="O44" s="86"/>
      <c r="P44" s="92"/>
      <c r="Q44" s="93">
        <f>+Sklop13[[#This Row],[cena/enota brez DDV v EUR]]*Sklop13[[#This Row],[Stopnja DDV (%)]]</f>
        <v>0</v>
      </c>
      <c r="R44" s="93">
        <f>+Sklop13[[#This Row],[cena/enota brez DDV v EUR]]+Sklop13[[#This Row],[Davek (EUR)]]</f>
        <v>0</v>
      </c>
      <c r="S44" s="93">
        <f>+Sklop13[[#This Row],[cena/enota brez DDV v EUR]]*Sklop13[[#This Row],[Okvirna količina]]</f>
        <v>0</v>
      </c>
      <c r="T44" s="93">
        <f>+Sklop13[[#This Row],[Končna cena/enoto mere (EUR) z DDV]]*Sklop13[[#This Row],[Okvirna količina]]</f>
        <v>0</v>
      </c>
      <c r="U44" s="196"/>
    </row>
    <row r="45" spans="1:21" s="6" customFormat="1" ht="16.5" x14ac:dyDescent="0.25">
      <c r="A45" s="34" t="s">
        <v>72</v>
      </c>
      <c r="B45" s="129" t="s">
        <v>140</v>
      </c>
      <c r="C45" s="127">
        <v>0.02</v>
      </c>
      <c r="D45" s="127" t="s">
        <v>106</v>
      </c>
      <c r="E45" s="127"/>
      <c r="F45" s="151">
        <v>2500</v>
      </c>
      <c r="G45" s="127" t="s">
        <v>104</v>
      </c>
      <c r="H45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5" s="155" t="str">
        <f>IF(Sklop13[[#This Row],[ZAHTEVANA SHEMA KAKOVOSTI]]&lt;&gt;"",Sklop13[[#This Row],[Preračunana masa/volumen/kos na enoto kg]],"")</f>
        <v/>
      </c>
      <c r="J45" s="89"/>
      <c r="K45" s="90"/>
      <c r="L45" s="90"/>
      <c r="M45" s="85"/>
      <c r="N45" s="91"/>
      <c r="O45" s="86"/>
      <c r="P45" s="92"/>
      <c r="Q45" s="93">
        <f>+Sklop13[[#This Row],[cena/enota brez DDV v EUR]]*Sklop13[[#This Row],[Stopnja DDV (%)]]</f>
        <v>0</v>
      </c>
      <c r="R45" s="93">
        <f>+Sklop13[[#This Row],[cena/enota brez DDV v EUR]]+Sklop13[[#This Row],[Davek (EUR)]]</f>
        <v>0</v>
      </c>
      <c r="S45" s="93">
        <f>+Sklop13[[#This Row],[cena/enota brez DDV v EUR]]*Sklop13[[#This Row],[Okvirna količina]]</f>
        <v>0</v>
      </c>
      <c r="T45" s="93">
        <f>+Sklop13[[#This Row],[Končna cena/enoto mere (EUR) z DDV]]*Sklop13[[#This Row],[Okvirna količina]]</f>
        <v>0</v>
      </c>
      <c r="U45" s="196"/>
    </row>
    <row r="46" spans="1:21" s="6" customFormat="1" ht="16.5" x14ac:dyDescent="0.25">
      <c r="A46" s="34" t="s">
        <v>73</v>
      </c>
      <c r="B46" s="129" t="s">
        <v>140</v>
      </c>
      <c r="C46" s="127">
        <v>0.25</v>
      </c>
      <c r="D46" s="127" t="s">
        <v>106</v>
      </c>
      <c r="E46" s="127" t="s">
        <v>97</v>
      </c>
      <c r="F46" s="150" t="s">
        <v>183</v>
      </c>
      <c r="G46" s="158" t="s">
        <v>104</v>
      </c>
      <c r="H46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6" s="160">
        <f>IF(Sklop13[[#This Row],[ZAHTEVANA SHEMA KAKOVOSTI]]&lt;&gt;"",Sklop13[[#This Row],[Preračunana masa/volumen/kos na enoto kg]],"")</f>
        <v>50</v>
      </c>
      <c r="J46" s="89"/>
      <c r="K46" s="95"/>
      <c r="L46" s="95"/>
      <c r="M46" s="96"/>
      <c r="N46" s="91"/>
      <c r="O46" s="91"/>
      <c r="P46" s="92"/>
      <c r="Q46" s="93">
        <f>+Sklop13[[#This Row],[cena/enota brez DDV v EUR]]*Sklop13[[#This Row],[Stopnja DDV (%)]]</f>
        <v>0</v>
      </c>
      <c r="R46" s="93">
        <f>+Sklop13[[#This Row],[cena/enota brez DDV v EUR]]+Sklop13[[#This Row],[Davek (EUR)]]</f>
        <v>0</v>
      </c>
      <c r="S46" s="93">
        <f>+Sklop13[[#This Row],[cena/enota brez DDV v EUR]]*Sklop13[[#This Row],[Okvirna količina]]</f>
        <v>0</v>
      </c>
      <c r="T46" s="97">
        <f>+Sklop13[[#This Row],[Končna cena/enoto mere (EUR) z DDV]]*Sklop13[[#This Row],[Okvirna količina]]</f>
        <v>0</v>
      </c>
      <c r="U46" s="192">
        <v>1</v>
      </c>
    </row>
    <row r="47" spans="1:21" s="6" customFormat="1" ht="16.5" x14ac:dyDescent="0.25">
      <c r="A47" s="34" t="s">
        <v>74</v>
      </c>
      <c r="B47" s="99" t="s">
        <v>141</v>
      </c>
      <c r="C47" s="127">
        <v>1</v>
      </c>
      <c r="D47" s="156" t="s">
        <v>106</v>
      </c>
      <c r="E47" s="157"/>
      <c r="F47" s="150" t="s">
        <v>362</v>
      </c>
      <c r="G47" s="158" t="s">
        <v>106</v>
      </c>
      <c r="H47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7" s="160" t="str">
        <f>IF(Sklop13[[#This Row],[ZAHTEVANA SHEMA KAKOVOSTI]]&lt;&gt;"",Sklop13[[#This Row],[Preračunana masa/volumen/kos na enoto kg]],"")</f>
        <v/>
      </c>
      <c r="J47" s="89"/>
      <c r="K47" s="95"/>
      <c r="L47" s="95"/>
      <c r="M47" s="96"/>
      <c r="N47" s="91"/>
      <c r="O47" s="91"/>
      <c r="P47" s="92"/>
      <c r="Q47" s="93">
        <f>+Sklop13[[#This Row],[cena/enota brez DDV v EUR]]*Sklop13[[#This Row],[Stopnja DDV (%)]]</f>
        <v>0</v>
      </c>
      <c r="R47" s="93">
        <f>+Sklop13[[#This Row],[cena/enota brez DDV v EUR]]+Sklop13[[#This Row],[Davek (EUR)]]</f>
        <v>0</v>
      </c>
      <c r="S47" s="93">
        <f>+Sklop13[[#This Row],[cena/enota brez DDV v EUR]]*Sklop13[[#This Row],[Okvirna količina]]</f>
        <v>0</v>
      </c>
      <c r="T47" s="97">
        <f>+Sklop13[[#This Row],[Končna cena/enoto mere (EUR) z DDV]]*Sklop13[[#This Row],[Okvirna količina]]</f>
        <v>0</v>
      </c>
      <c r="U47" s="196"/>
    </row>
    <row r="48" spans="1:21" s="6" customFormat="1" ht="33" x14ac:dyDescent="0.25">
      <c r="A48" s="34" t="s">
        <v>75</v>
      </c>
      <c r="B48" s="99" t="s">
        <v>143</v>
      </c>
      <c r="C48" s="127" t="s">
        <v>387</v>
      </c>
      <c r="D48" s="156" t="s">
        <v>106</v>
      </c>
      <c r="E48" s="157"/>
      <c r="F48" s="161" t="s">
        <v>117</v>
      </c>
      <c r="G48" s="158" t="s">
        <v>693</v>
      </c>
      <c r="H48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8" s="160" t="str">
        <f>IF(Sklop13[[#This Row],[ZAHTEVANA SHEMA KAKOVOSTI]]&lt;&gt;"",Sklop13[[#This Row],[Preračunana masa/volumen/kos na enoto kg]],"")</f>
        <v/>
      </c>
      <c r="J48" s="89"/>
      <c r="K48" s="95"/>
      <c r="L48" s="95"/>
      <c r="M48" s="96"/>
      <c r="N48" s="91"/>
      <c r="O48" s="91"/>
      <c r="P48" s="92"/>
      <c r="Q48" s="93">
        <f>+Sklop13[[#This Row],[cena/enota brez DDV v EUR]]*Sklop13[[#This Row],[Stopnja DDV (%)]]</f>
        <v>0</v>
      </c>
      <c r="R48" s="93">
        <f>+Sklop13[[#This Row],[cena/enota brez DDV v EUR]]+Sklop13[[#This Row],[Davek (EUR)]]</f>
        <v>0</v>
      </c>
      <c r="S48" s="93">
        <f>+Sklop13[[#This Row],[cena/enota brez DDV v EUR]]*Sklop13[[#This Row],[Okvirna količina]]</f>
        <v>0</v>
      </c>
      <c r="T48" s="97">
        <f>+Sklop13[[#This Row],[Končna cena/enoto mere (EUR) z DDV]]*Sklop13[[#This Row],[Okvirna količina]]</f>
        <v>0</v>
      </c>
      <c r="U48" s="196"/>
    </row>
    <row r="49" spans="1:21" s="6" customFormat="1" ht="33" x14ac:dyDescent="0.25">
      <c r="A49" s="34" t="s">
        <v>76</v>
      </c>
      <c r="B49" s="99" t="s">
        <v>142</v>
      </c>
      <c r="C49" s="127">
        <v>0.05</v>
      </c>
      <c r="D49" s="156" t="s">
        <v>106</v>
      </c>
      <c r="E49" s="157"/>
      <c r="F49" s="150" t="s">
        <v>135</v>
      </c>
      <c r="G49" s="158" t="s">
        <v>104</v>
      </c>
      <c r="H49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9" s="160" t="str">
        <f>IF(Sklop13[[#This Row],[ZAHTEVANA SHEMA KAKOVOSTI]]&lt;&gt;"",Sklop13[[#This Row],[Preračunana masa/volumen/kos na enoto kg]],"")</f>
        <v/>
      </c>
      <c r="J49" s="89"/>
      <c r="K49" s="95"/>
      <c r="L49" s="95"/>
      <c r="M49" s="96"/>
      <c r="N49" s="91"/>
      <c r="O49" s="91"/>
      <c r="P49" s="92"/>
      <c r="Q49" s="93">
        <f>+Sklop13[[#This Row],[cena/enota brez DDV v EUR]]*Sklop13[[#This Row],[Stopnja DDV (%)]]</f>
        <v>0</v>
      </c>
      <c r="R49" s="93">
        <f>+Sklop13[[#This Row],[cena/enota brez DDV v EUR]]+Sklop13[[#This Row],[Davek (EUR)]]</f>
        <v>0</v>
      </c>
      <c r="S49" s="93">
        <f>+Sklop13[[#This Row],[cena/enota brez DDV v EUR]]*Sklop13[[#This Row],[Okvirna količina]]</f>
        <v>0</v>
      </c>
      <c r="T49" s="97">
        <f>+Sklop13[[#This Row],[Končna cena/enoto mere (EUR) z DDV]]*Sklop13[[#This Row],[Okvirna količina]]</f>
        <v>0</v>
      </c>
      <c r="U49" s="196"/>
    </row>
    <row r="50" spans="1:21" s="6" customFormat="1" ht="16.5" x14ac:dyDescent="0.25">
      <c r="A50" s="34" t="s">
        <v>77</v>
      </c>
      <c r="B50" s="99" t="s">
        <v>144</v>
      </c>
      <c r="C50" s="127">
        <v>0.2</v>
      </c>
      <c r="D50" s="156" t="s">
        <v>106</v>
      </c>
      <c r="E50" s="157"/>
      <c r="F50" s="150" t="s">
        <v>133</v>
      </c>
      <c r="G50" s="158" t="s">
        <v>104</v>
      </c>
      <c r="H50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0" s="160" t="str">
        <f>IF(Sklop13[[#This Row],[ZAHTEVANA SHEMA KAKOVOSTI]]&lt;&gt;"",Sklop13[[#This Row],[Preračunana masa/volumen/kos na enoto kg]],"")</f>
        <v/>
      </c>
      <c r="J50" s="89"/>
      <c r="K50" s="95"/>
      <c r="L50" s="95"/>
      <c r="M50" s="96"/>
      <c r="N50" s="91"/>
      <c r="O50" s="91"/>
      <c r="P50" s="92"/>
      <c r="Q50" s="93">
        <f>+Sklop13[[#This Row],[cena/enota brez DDV v EUR]]*Sklop13[[#This Row],[Stopnja DDV (%)]]</f>
        <v>0</v>
      </c>
      <c r="R50" s="93">
        <f>+Sklop13[[#This Row],[cena/enota brez DDV v EUR]]+Sklop13[[#This Row],[Davek (EUR)]]</f>
        <v>0</v>
      </c>
      <c r="S50" s="93">
        <f>+Sklop13[[#This Row],[cena/enota brez DDV v EUR]]*Sklop13[[#This Row],[Okvirna količina]]</f>
        <v>0</v>
      </c>
      <c r="T50" s="97">
        <f>+Sklop13[[#This Row],[Končna cena/enoto mere (EUR) z DDV]]*Sklop13[[#This Row],[Okvirna količina]]</f>
        <v>0</v>
      </c>
      <c r="U50" s="196"/>
    </row>
    <row r="51" spans="1:21" s="6" customFormat="1" ht="16.5" x14ac:dyDescent="0.25">
      <c r="A51" s="34" t="s">
        <v>78</v>
      </c>
      <c r="B51" s="99" t="s">
        <v>145</v>
      </c>
      <c r="C51" s="127">
        <v>1</v>
      </c>
      <c r="D51" s="156" t="s">
        <v>106</v>
      </c>
      <c r="E51" s="157"/>
      <c r="F51" s="150" t="s">
        <v>146</v>
      </c>
      <c r="G51" s="158" t="s">
        <v>106</v>
      </c>
      <c r="H51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1" s="160" t="str">
        <f>IF(Sklop13[[#This Row],[ZAHTEVANA SHEMA KAKOVOSTI]]&lt;&gt;"",Sklop13[[#This Row],[Preračunana masa/volumen/kos na enoto kg]],"")</f>
        <v/>
      </c>
      <c r="J51" s="89"/>
      <c r="K51" s="95"/>
      <c r="L51" s="95"/>
      <c r="M51" s="96"/>
      <c r="N51" s="91"/>
      <c r="O51" s="91"/>
      <c r="P51" s="92"/>
      <c r="Q51" s="93">
        <f>+Sklop13[[#This Row],[cena/enota brez DDV v EUR]]*Sklop13[[#This Row],[Stopnja DDV (%)]]</f>
        <v>0</v>
      </c>
      <c r="R51" s="93">
        <f>+Sklop13[[#This Row],[cena/enota brez DDV v EUR]]+Sklop13[[#This Row],[Davek (EUR)]]</f>
        <v>0</v>
      </c>
      <c r="S51" s="93">
        <f>+Sklop13[[#This Row],[cena/enota brez DDV v EUR]]*Sklop13[[#This Row],[Okvirna količina]]</f>
        <v>0</v>
      </c>
      <c r="T51" s="97">
        <f>+Sklop13[[#This Row],[Končna cena/enoto mere (EUR) z DDV]]*Sklop13[[#This Row],[Okvirna količina]]</f>
        <v>0</v>
      </c>
      <c r="U51" s="196"/>
    </row>
    <row r="52" spans="1:21" s="6" customFormat="1" ht="16.5" x14ac:dyDescent="0.25">
      <c r="A52" s="34" t="s">
        <v>79</v>
      </c>
      <c r="B52" s="99" t="s">
        <v>147</v>
      </c>
      <c r="C52" s="127">
        <v>2.5</v>
      </c>
      <c r="D52" s="156" t="s">
        <v>106</v>
      </c>
      <c r="E52" s="157" t="s">
        <v>97</v>
      </c>
      <c r="F52" s="150" t="s">
        <v>365</v>
      </c>
      <c r="G52" s="158" t="s">
        <v>104</v>
      </c>
      <c r="H52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52" s="160">
        <f>IF(Sklop13[[#This Row],[ZAHTEVANA SHEMA KAKOVOSTI]]&lt;&gt;"",Sklop13[[#This Row],[Preračunana masa/volumen/kos na enoto kg]],"")</f>
        <v>37.5</v>
      </c>
      <c r="J52" s="89"/>
      <c r="K52" s="95"/>
      <c r="L52" s="95"/>
      <c r="M52" s="96"/>
      <c r="N52" s="91"/>
      <c r="O52" s="91"/>
      <c r="P52" s="92"/>
      <c r="Q52" s="93">
        <f>+Sklop13[[#This Row],[cena/enota brez DDV v EUR]]*Sklop13[[#This Row],[Stopnja DDV (%)]]</f>
        <v>0</v>
      </c>
      <c r="R52" s="93">
        <f>+Sklop13[[#This Row],[cena/enota brez DDV v EUR]]+Sklop13[[#This Row],[Davek (EUR)]]</f>
        <v>0</v>
      </c>
      <c r="S52" s="93">
        <f>+Sklop13[[#This Row],[cena/enota brez DDV v EUR]]*Sklop13[[#This Row],[Okvirna količina]]</f>
        <v>0</v>
      </c>
      <c r="T52" s="97">
        <f>+Sklop13[[#This Row],[Končna cena/enoto mere (EUR) z DDV]]*Sklop13[[#This Row],[Okvirna količina]]</f>
        <v>0</v>
      </c>
      <c r="U52" s="192">
        <v>1</v>
      </c>
    </row>
    <row r="53" spans="1:21" s="6" customFormat="1" ht="16.5" x14ac:dyDescent="0.25">
      <c r="A53" s="34" t="s">
        <v>80</v>
      </c>
      <c r="B53" s="99" t="s">
        <v>148</v>
      </c>
      <c r="C53" s="127">
        <v>0.15</v>
      </c>
      <c r="D53" s="156" t="s">
        <v>106</v>
      </c>
      <c r="E53" s="157" t="s">
        <v>97</v>
      </c>
      <c r="F53" s="150" t="s">
        <v>362</v>
      </c>
      <c r="G53" s="158" t="s">
        <v>104</v>
      </c>
      <c r="H53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3.75</v>
      </c>
      <c r="I53" s="160">
        <f>IF(Sklop13[[#This Row],[ZAHTEVANA SHEMA KAKOVOSTI]]&lt;&gt;"",Sklop13[[#This Row],[Preračunana masa/volumen/kos na enoto kg]],"")</f>
        <v>3.75</v>
      </c>
      <c r="J53" s="89"/>
      <c r="K53" s="95"/>
      <c r="L53" s="95"/>
      <c r="M53" s="96"/>
      <c r="N53" s="91"/>
      <c r="O53" s="91"/>
      <c r="P53" s="92"/>
      <c r="Q53" s="93">
        <f>+Sklop13[[#This Row],[cena/enota brez DDV v EUR]]*Sklop13[[#This Row],[Stopnja DDV (%)]]</f>
        <v>0</v>
      </c>
      <c r="R53" s="93">
        <f>+Sklop13[[#This Row],[cena/enota brez DDV v EUR]]+Sklop13[[#This Row],[Davek (EUR)]]</f>
        <v>0</v>
      </c>
      <c r="S53" s="93">
        <f>+Sklop13[[#This Row],[cena/enota brez DDV v EUR]]*Sklop13[[#This Row],[Okvirna količina]]</f>
        <v>0</v>
      </c>
      <c r="T53" s="97">
        <f>+Sklop13[[#This Row],[Končna cena/enoto mere (EUR) z DDV]]*Sklop13[[#This Row],[Okvirna količina]]</f>
        <v>0</v>
      </c>
      <c r="U53" s="192">
        <v>1</v>
      </c>
    </row>
    <row r="54" spans="1:21" s="6" customFormat="1" ht="16.5" x14ac:dyDescent="0.25">
      <c r="A54" s="34" t="s">
        <v>81</v>
      </c>
      <c r="B54" s="99" t="s">
        <v>149</v>
      </c>
      <c r="C54" s="127">
        <v>0.05</v>
      </c>
      <c r="D54" s="156" t="s">
        <v>106</v>
      </c>
      <c r="E54" s="157" t="s">
        <v>97</v>
      </c>
      <c r="F54" s="150" t="s">
        <v>102</v>
      </c>
      <c r="G54" s="158" t="s">
        <v>104</v>
      </c>
      <c r="H54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4" s="160">
        <f>IF(Sklop13[[#This Row],[ZAHTEVANA SHEMA KAKOVOSTI]]&lt;&gt;"",Sklop13[[#This Row],[Preračunana masa/volumen/kos na enoto kg]],"")</f>
        <v>50</v>
      </c>
      <c r="J54" s="89"/>
      <c r="K54" s="95"/>
      <c r="L54" s="95"/>
      <c r="M54" s="96"/>
      <c r="N54" s="91"/>
      <c r="O54" s="91"/>
      <c r="P54" s="92"/>
      <c r="Q54" s="93">
        <f>+Sklop13[[#This Row],[cena/enota brez DDV v EUR]]*Sklop13[[#This Row],[Stopnja DDV (%)]]</f>
        <v>0</v>
      </c>
      <c r="R54" s="93">
        <f>+Sklop13[[#This Row],[cena/enota brez DDV v EUR]]+Sklop13[[#This Row],[Davek (EUR)]]</f>
        <v>0</v>
      </c>
      <c r="S54" s="93">
        <f>+Sklop13[[#This Row],[cena/enota brez DDV v EUR]]*Sklop13[[#This Row],[Okvirna količina]]</f>
        <v>0</v>
      </c>
      <c r="T54" s="97">
        <f>+Sklop13[[#This Row],[Končna cena/enoto mere (EUR) z DDV]]*Sklop13[[#This Row],[Okvirna količina]]</f>
        <v>0</v>
      </c>
      <c r="U54" s="192">
        <v>1</v>
      </c>
    </row>
    <row r="55" spans="1:21" s="6" customFormat="1" ht="16.5" x14ac:dyDescent="0.25">
      <c r="A55" s="34" t="s">
        <v>82</v>
      </c>
      <c r="B55" s="99" t="s">
        <v>150</v>
      </c>
      <c r="C55" s="127">
        <v>0.05</v>
      </c>
      <c r="D55" s="156" t="s">
        <v>106</v>
      </c>
      <c r="E55" s="157" t="s">
        <v>97</v>
      </c>
      <c r="F55" s="150" t="s">
        <v>360</v>
      </c>
      <c r="G55" s="158" t="s">
        <v>104</v>
      </c>
      <c r="H55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55" s="160">
        <f>IF(Sklop13[[#This Row],[ZAHTEVANA SHEMA KAKOVOSTI]]&lt;&gt;"",Sklop13[[#This Row],[Preračunana masa/volumen/kos na enoto kg]],"")</f>
        <v>12.5</v>
      </c>
      <c r="J55" s="89"/>
      <c r="K55" s="95"/>
      <c r="L55" s="95"/>
      <c r="M55" s="96"/>
      <c r="N55" s="91"/>
      <c r="O55" s="91"/>
      <c r="P55" s="92"/>
      <c r="Q55" s="93">
        <f>+Sklop13[[#This Row],[cena/enota brez DDV v EUR]]*Sklop13[[#This Row],[Stopnja DDV (%)]]</f>
        <v>0</v>
      </c>
      <c r="R55" s="93">
        <f>+Sklop13[[#This Row],[cena/enota brez DDV v EUR]]+Sklop13[[#This Row],[Davek (EUR)]]</f>
        <v>0</v>
      </c>
      <c r="S55" s="93">
        <f>+Sklop13[[#This Row],[cena/enota brez DDV v EUR]]*Sklop13[[#This Row],[Okvirna količina]]</f>
        <v>0</v>
      </c>
      <c r="T55" s="97">
        <f>+Sklop13[[#This Row],[Končna cena/enoto mere (EUR) z DDV]]*Sklop13[[#This Row],[Okvirna količina]]</f>
        <v>0</v>
      </c>
      <c r="U55" s="192">
        <v>1</v>
      </c>
    </row>
    <row r="56" spans="1:21" s="6" customFormat="1" ht="16.5" x14ac:dyDescent="0.25">
      <c r="A56" s="34" t="s">
        <v>83</v>
      </c>
      <c r="B56" s="99" t="s">
        <v>151</v>
      </c>
      <c r="C56" s="127">
        <v>0.125</v>
      </c>
      <c r="D56" s="156" t="s">
        <v>106</v>
      </c>
      <c r="E56" s="157"/>
      <c r="F56" s="150" t="s">
        <v>133</v>
      </c>
      <c r="G56" s="158" t="s">
        <v>104</v>
      </c>
      <c r="H56" s="1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62.5</v>
      </c>
      <c r="I56" s="160" t="str">
        <f>IF(Sklop13[[#This Row],[ZAHTEVANA SHEMA KAKOVOSTI]]&lt;&gt;"",Sklop13[[#This Row],[Preračunana masa/volumen/kos na enoto kg]],"")</f>
        <v/>
      </c>
      <c r="J56" s="89"/>
      <c r="K56" s="95"/>
      <c r="L56" s="95"/>
      <c r="M56" s="96"/>
      <c r="N56" s="91"/>
      <c r="O56" s="91"/>
      <c r="P56" s="92"/>
      <c r="Q56" s="93">
        <f>+Sklop13[[#This Row],[cena/enota brez DDV v EUR]]*Sklop13[[#This Row],[Stopnja DDV (%)]]</f>
        <v>0</v>
      </c>
      <c r="R56" s="93">
        <f>+Sklop13[[#This Row],[cena/enota brez DDV v EUR]]+Sklop13[[#This Row],[Davek (EUR)]]</f>
        <v>0</v>
      </c>
      <c r="S56" s="93">
        <f>+Sklop13[[#This Row],[cena/enota brez DDV v EUR]]*Sklop13[[#This Row],[Okvirna količina]]</f>
        <v>0</v>
      </c>
      <c r="T56" s="97">
        <f>+Sklop13[[#This Row],[Končna cena/enoto mere (EUR) z DDV]]*Sklop13[[#This Row],[Okvirna količina]]</f>
        <v>0</v>
      </c>
      <c r="U56" s="196"/>
    </row>
    <row r="57" spans="1:21" s="6" customFormat="1" ht="33" x14ac:dyDescent="0.25">
      <c r="A57" s="34" t="s">
        <v>84</v>
      </c>
      <c r="B57" s="153" t="s">
        <v>808</v>
      </c>
      <c r="C57" s="162">
        <v>0.15</v>
      </c>
      <c r="D57" s="163" t="s">
        <v>106</v>
      </c>
      <c r="E57" s="157"/>
      <c r="F57" s="151">
        <v>100</v>
      </c>
      <c r="G57" s="127" t="s">
        <v>104</v>
      </c>
      <c r="H57" s="15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57" s="155" t="str">
        <f>IF(Sklop13[[#This Row],[ZAHTEVANA SHEMA KAKOVOSTI]]&lt;&gt;"",Sklop13[[#This Row],[Preračunana masa/volumen/kos na enoto kg]],"")</f>
        <v/>
      </c>
      <c r="J57" s="89"/>
      <c r="K57" s="90"/>
      <c r="L57" s="90"/>
      <c r="M57" s="85"/>
      <c r="N57" s="91"/>
      <c r="O57" s="86"/>
      <c r="P57" s="92"/>
      <c r="Q57" s="93">
        <f>+Sklop13[[#This Row],[cena/enota brez DDV v EUR]]*Sklop13[[#This Row],[Stopnja DDV (%)]]</f>
        <v>0</v>
      </c>
      <c r="R57" s="93">
        <f>+Sklop13[[#This Row],[cena/enota brez DDV v EUR]]+Sklop13[[#This Row],[Davek (EUR)]]</f>
        <v>0</v>
      </c>
      <c r="S57" s="93">
        <f>+Sklop13[[#This Row],[cena/enota brez DDV v EUR]]*Sklop13[[#This Row],[Okvirna količina]]</f>
        <v>0</v>
      </c>
      <c r="T57" s="93">
        <f>+Sklop13[[#This Row],[Končna cena/enoto mere (EUR) z DDV]]*Sklop13[[#This Row],[Okvirna količina]]</f>
        <v>0</v>
      </c>
      <c r="U57" s="196"/>
    </row>
    <row r="58" spans="1:21" x14ac:dyDescent="0.25">
      <c r="A58" s="49" t="s">
        <v>50</v>
      </c>
      <c r="B58" s="50"/>
      <c r="C58" s="51"/>
      <c r="D58" s="51"/>
      <c r="E58" s="52"/>
      <c r="F58" s="52"/>
      <c r="G58" s="53"/>
      <c r="H58" s="54">
        <f>SUBTOTAL(109,Sklop13[Preračunana masa/volumen/kos na enoto kg])</f>
        <v>4768.75</v>
      </c>
      <c r="I58" s="54">
        <f>SUBTOTAL(109,Sklop13[Živila iz shem kakovosti (kg)])</f>
        <v>4273.75</v>
      </c>
      <c r="J58" s="55"/>
      <c r="K58" s="56"/>
      <c r="L58" s="56"/>
      <c r="M58" s="57"/>
      <c r="N58" s="58"/>
      <c r="O58" s="58"/>
      <c r="P58" s="58"/>
      <c r="Q58" s="59"/>
      <c r="R58" s="60"/>
      <c r="S58" s="59">
        <f>SUBTOTAL(109,Sklop13[Vrednost za okvirno količino (EUR) brez DDV])</f>
        <v>0</v>
      </c>
      <c r="T58" s="59">
        <f>SUBTOTAL(109,Sklop13[Vrednost za okvirno količino (EUR) z DDV])</f>
        <v>0</v>
      </c>
      <c r="U58" s="61">
        <f>SUBTOTAL(103,Sklop13[Shema kakovosti
(nacionalne, evropske)
])</f>
        <v>33</v>
      </c>
    </row>
    <row r="59" spans="1:21" x14ac:dyDescent="0.25">
      <c r="A59" s="62" t="s">
        <v>51</v>
      </c>
      <c r="B59" s="63"/>
      <c r="C59" s="64"/>
      <c r="D59" s="64"/>
      <c r="E59" s="65"/>
      <c r="Q59" s="62"/>
      <c r="R59" s="62"/>
      <c r="S59" s="62"/>
      <c r="T59" s="62"/>
    </row>
    <row r="60" spans="1:21" x14ac:dyDescent="0.25">
      <c r="A60" s="7" t="s">
        <v>52</v>
      </c>
      <c r="B60" s="63"/>
      <c r="C60" s="64"/>
      <c r="D60" s="64"/>
      <c r="E60" s="65"/>
    </row>
    <row r="61" spans="1:21" x14ac:dyDescent="0.25">
      <c r="A61" s="66" t="s">
        <v>53</v>
      </c>
      <c r="F61" s="68"/>
      <c r="G61" s="14"/>
      <c r="H61" s="69"/>
      <c r="I61" s="69"/>
      <c r="J61" s="69"/>
      <c r="K61" s="69"/>
      <c r="L61" s="70"/>
      <c r="M61" s="70"/>
      <c r="N61" s="69"/>
      <c r="O61" s="69"/>
      <c r="P61" s="69"/>
      <c r="Q61" s="69"/>
      <c r="R61" s="69"/>
    </row>
    <row r="62" spans="1:21" x14ac:dyDescent="0.25">
      <c r="A62" s="71" t="s">
        <v>54</v>
      </c>
      <c r="B62" s="72"/>
      <c r="C62" s="72"/>
      <c r="D62" s="72"/>
      <c r="E62" s="72"/>
      <c r="F62" s="73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</row>
    <row r="63" spans="1:21" x14ac:dyDescent="0.25">
      <c r="A63" s="74" t="s">
        <v>55</v>
      </c>
      <c r="F63" s="68"/>
      <c r="G63" s="14"/>
      <c r="H63" s="69"/>
      <c r="I63" s="69"/>
      <c r="J63" s="69"/>
      <c r="K63" s="69"/>
      <c r="L63" s="70"/>
      <c r="M63" s="70"/>
      <c r="N63" s="69"/>
      <c r="O63" s="69"/>
      <c r="P63" s="69"/>
      <c r="Q63" s="69"/>
      <c r="R63" s="69"/>
    </row>
    <row r="64" spans="1:21" x14ac:dyDescent="0.25">
      <c r="A64" s="214" t="s">
        <v>56</v>
      </c>
      <c r="B64" s="214"/>
      <c r="C64" s="214"/>
      <c r="D64" s="214"/>
      <c r="E64" s="214"/>
      <c r="F64" s="214"/>
      <c r="G64" s="214"/>
      <c r="H64" s="214"/>
      <c r="I64" s="214"/>
      <c r="J64" s="214"/>
      <c r="K64" s="214"/>
      <c r="L64" s="214"/>
      <c r="N64" s="69"/>
      <c r="O64" s="69"/>
      <c r="P64" s="69"/>
      <c r="Q64" s="69"/>
      <c r="R64" s="69"/>
    </row>
    <row r="65" spans="1:22" x14ac:dyDescent="0.25">
      <c r="A65" s="76"/>
      <c r="B65" s="76"/>
      <c r="C65" s="76"/>
      <c r="D65" s="76"/>
      <c r="E65" s="76"/>
      <c r="F65" s="75"/>
      <c r="G65" s="76"/>
      <c r="H65" s="76"/>
      <c r="I65" s="76"/>
      <c r="J65" s="76"/>
      <c r="K65" s="76"/>
      <c r="L65" s="76"/>
      <c r="N65" s="69"/>
      <c r="O65" s="69"/>
      <c r="P65" s="69"/>
      <c r="Q65" s="69"/>
      <c r="R65" s="69"/>
    </row>
    <row r="66" spans="1:22" x14ac:dyDescent="0.25">
      <c r="A66" s="208" t="s">
        <v>793</v>
      </c>
      <c r="B66" s="209"/>
      <c r="C66" s="209"/>
      <c r="D66" s="209"/>
      <c r="E66" s="209"/>
      <c r="F66" s="209"/>
      <c r="G66" s="209"/>
      <c r="H66" s="209"/>
      <c r="I66" s="209"/>
      <c r="J66" s="209"/>
      <c r="K66" s="209"/>
      <c r="L66" s="209"/>
      <c r="M66" s="209"/>
      <c r="N66" s="209"/>
      <c r="O66" s="209"/>
      <c r="P66" s="69"/>
      <c r="Q66" s="69"/>
      <c r="R66" s="69"/>
    </row>
    <row r="67" spans="1:22" ht="32.25" customHeight="1" x14ac:dyDescent="0.25">
      <c r="A67" s="210" t="s">
        <v>794</v>
      </c>
      <c r="B67" s="211"/>
      <c r="C67" s="211"/>
      <c r="D67" s="211"/>
      <c r="E67" s="211"/>
      <c r="F67" s="211"/>
      <c r="G67" s="211"/>
      <c r="H67" s="211"/>
      <c r="I67" s="211"/>
      <c r="J67" s="211"/>
      <c r="K67" s="188"/>
      <c r="L67" s="189"/>
      <c r="M67" s="189"/>
      <c r="N67" s="189"/>
      <c r="O67" s="189"/>
      <c r="P67" s="69"/>
      <c r="Q67" s="69"/>
      <c r="R67" s="69"/>
    </row>
    <row r="68" spans="1:22" x14ac:dyDescent="0.25">
      <c r="A68" s="210" t="s">
        <v>795</v>
      </c>
      <c r="B68" s="210"/>
      <c r="C68" s="210"/>
      <c r="D68" s="210"/>
      <c r="E68" s="210"/>
      <c r="F68" s="210"/>
      <c r="G68" s="210"/>
      <c r="H68" s="210"/>
      <c r="I68" s="210"/>
      <c r="J68" s="210"/>
      <c r="K68" s="188"/>
      <c r="L68" s="189"/>
      <c r="M68" s="189"/>
      <c r="N68" s="189"/>
      <c r="O68" s="189"/>
      <c r="P68" s="69"/>
      <c r="Q68" s="69"/>
      <c r="R68" s="69"/>
    </row>
    <row r="69" spans="1:22" x14ac:dyDescent="0.25">
      <c r="A69" s="190" t="s">
        <v>796</v>
      </c>
      <c r="B69" s="190"/>
      <c r="C69" s="190"/>
      <c r="D69" s="190"/>
      <c r="E69" s="190"/>
      <c r="F69" s="190"/>
      <c r="G69" s="190"/>
      <c r="H69" s="190"/>
      <c r="I69" s="190"/>
      <c r="J69" s="190"/>
      <c r="K69" s="188"/>
      <c r="L69" s="189"/>
      <c r="M69" s="189"/>
      <c r="N69" s="189"/>
      <c r="O69" s="189"/>
      <c r="P69" s="69"/>
      <c r="Q69" s="69"/>
      <c r="R69" s="69"/>
    </row>
    <row r="70" spans="1:22" x14ac:dyDescent="0.25">
      <c r="A70" s="190" t="s">
        <v>797</v>
      </c>
      <c r="B70" s="190"/>
      <c r="C70" s="190"/>
      <c r="D70" s="190"/>
      <c r="E70" s="190"/>
      <c r="F70" s="190"/>
      <c r="G70" s="190"/>
      <c r="H70" s="190"/>
      <c r="I70" s="190"/>
      <c r="J70" s="190"/>
      <c r="K70" s="188"/>
      <c r="L70" s="189"/>
      <c r="M70" s="189"/>
      <c r="N70" s="189"/>
      <c r="O70" s="189"/>
      <c r="P70" s="69"/>
      <c r="Q70" s="69"/>
      <c r="R70" s="69"/>
    </row>
    <row r="71" spans="1:22" s="2" customFormat="1" ht="43.5" customHeight="1" x14ac:dyDescent="0.25">
      <c r="A71" s="212" t="s">
        <v>798</v>
      </c>
      <c r="B71" s="212"/>
      <c r="C71" s="212"/>
      <c r="D71" s="212"/>
      <c r="E71" s="212"/>
      <c r="F71" s="212"/>
      <c r="G71" s="212"/>
      <c r="H71" s="212"/>
      <c r="I71" s="212"/>
      <c r="J71" s="212"/>
      <c r="K71" s="188"/>
      <c r="L71" s="189"/>
      <c r="M71" s="189"/>
      <c r="N71" s="189"/>
      <c r="O71" s="189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3"/>
      <c r="C260" s="64"/>
      <c r="D260" s="64"/>
      <c r="E260" s="65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3"/>
      <c r="C261" s="64"/>
      <c r="D261" s="64"/>
      <c r="E261" s="65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3"/>
      <c r="C262" s="64"/>
      <c r="D262" s="64"/>
      <c r="E262" s="65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3"/>
      <c r="C263" s="64"/>
      <c r="D263" s="64"/>
      <c r="E263" s="65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3"/>
      <c r="C264" s="64"/>
      <c r="D264" s="64"/>
      <c r="E264" s="65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3"/>
      <c r="C265" s="64"/>
      <c r="D265" s="64"/>
      <c r="E265" s="65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3"/>
      <c r="C266" s="64"/>
      <c r="D266" s="64"/>
      <c r="E266" s="65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3"/>
      <c r="C267" s="64"/>
      <c r="D267" s="64"/>
      <c r="E267" s="65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3"/>
      <c r="C268" s="64"/>
      <c r="D268" s="64"/>
      <c r="E268" s="65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3"/>
      <c r="C269" s="64"/>
      <c r="D269" s="64"/>
      <c r="E269" s="65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3"/>
      <c r="C270" s="64"/>
      <c r="D270" s="64"/>
      <c r="E270" s="65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3"/>
      <c r="C271" s="64"/>
      <c r="D271" s="64"/>
      <c r="E271" s="65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3"/>
      <c r="C272" s="64"/>
      <c r="D272" s="64"/>
      <c r="E272" s="65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3"/>
      <c r="C273" s="64"/>
      <c r="D273" s="64"/>
      <c r="E273" s="65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3"/>
      <c r="C274" s="64"/>
      <c r="D274" s="64"/>
      <c r="E274" s="65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3"/>
      <c r="C275" s="64"/>
      <c r="D275" s="64"/>
      <c r="E275" s="65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3"/>
      <c r="C276" s="64"/>
      <c r="D276" s="64"/>
      <c r="E276" s="65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3"/>
      <c r="C277" s="64"/>
      <c r="D277" s="64"/>
      <c r="E277" s="65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3"/>
      <c r="C278" s="64"/>
      <c r="D278" s="64"/>
      <c r="E278" s="65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3"/>
      <c r="C279" s="64"/>
      <c r="D279" s="64"/>
      <c r="E279" s="65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x14ac:dyDescent="0.25">
      <c r="B280" s="63"/>
      <c r="C280" s="64"/>
      <c r="D280" s="64"/>
      <c r="E280" s="65"/>
    </row>
    <row r="281" spans="1:22" x14ac:dyDescent="0.25">
      <c r="B281" s="63"/>
      <c r="C281" s="64"/>
      <c r="D281" s="64"/>
      <c r="E281" s="65"/>
    </row>
    <row r="282" spans="1:22" x14ac:dyDescent="0.25">
      <c r="B282" s="63"/>
      <c r="C282" s="64"/>
      <c r="D282" s="64"/>
      <c r="E282" s="65"/>
    </row>
    <row r="283" spans="1:22" x14ac:dyDescent="0.25">
      <c r="B283" s="63"/>
      <c r="C283" s="64"/>
      <c r="D283" s="64"/>
      <c r="E283" s="65"/>
    </row>
    <row r="284" spans="1:22" x14ac:dyDescent="0.25">
      <c r="B284" s="63"/>
      <c r="C284" s="64"/>
      <c r="D284" s="64"/>
      <c r="E284" s="65"/>
    </row>
    <row r="285" spans="1:22" x14ac:dyDescent="0.25">
      <c r="B285" s="63"/>
      <c r="C285" s="64"/>
      <c r="D285" s="64"/>
      <c r="E285" s="65"/>
    </row>
    <row r="286" spans="1:22" x14ac:dyDescent="0.25">
      <c r="B286" s="63"/>
      <c r="C286" s="64"/>
      <c r="D286" s="64"/>
      <c r="E286" s="65"/>
    </row>
    <row r="287" spans="1:22" x14ac:dyDescent="0.25">
      <c r="B287" s="63"/>
      <c r="C287" s="64"/>
      <c r="D287" s="64"/>
      <c r="E287" s="65"/>
    </row>
    <row r="288" spans="1:22" x14ac:dyDescent="0.25">
      <c r="B288" s="63"/>
      <c r="C288" s="64"/>
      <c r="D288" s="64"/>
      <c r="E288" s="65"/>
    </row>
    <row r="289" spans="2:5" x14ac:dyDescent="0.25">
      <c r="B289" s="63"/>
      <c r="C289" s="64"/>
      <c r="D289" s="64"/>
      <c r="E289" s="65"/>
    </row>
    <row r="290" spans="2:5" x14ac:dyDescent="0.25">
      <c r="B290" s="63"/>
      <c r="C290" s="64"/>
      <c r="D290" s="64"/>
      <c r="E290" s="65"/>
    </row>
  </sheetData>
  <protectedRanges>
    <protectedRange sqref="J1:P1 J4:P65 K2:P3 U72:U1048576 J72:P1048576 U1:U65" name="Obseg1"/>
    <protectedRange sqref="J2:J3" name="Obseg1_1"/>
    <protectedRange sqref="J66:P71 U66:U71" name="Obseg1_2"/>
  </protectedRanges>
  <mergeCells count="13">
    <mergeCell ref="A66:O66"/>
    <mergeCell ref="A67:J67"/>
    <mergeCell ref="A68:J68"/>
    <mergeCell ref="A71:J71"/>
    <mergeCell ref="B11:E11"/>
    <mergeCell ref="B12:F12"/>
    <mergeCell ref="A64:L64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4"/>
  <sheetViews>
    <sheetView view="pageBreakPreview" zoomScaleNormal="100" zoomScaleSheetLayoutView="100" workbookViewId="0">
      <selection activeCell="G15" sqref="G15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99" t="s">
        <v>357</v>
      </c>
      <c r="D2" s="200"/>
      <c r="E2" s="200"/>
      <c r="F2" s="200"/>
      <c r="G2" s="200"/>
      <c r="H2" s="200"/>
      <c r="I2" s="200"/>
      <c r="J2" s="200"/>
    </row>
    <row r="3" spans="1:21" ht="15" x14ac:dyDescent="0.25">
      <c r="B3" s="15" t="s">
        <v>2</v>
      </c>
      <c r="C3" s="201" t="s">
        <v>358</v>
      </c>
      <c r="D3" s="202"/>
      <c r="E3" s="202"/>
      <c r="F3" s="202"/>
      <c r="G3" s="202"/>
      <c r="H3" s="202"/>
      <c r="I3" s="202"/>
      <c r="J3" s="20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03"/>
      <c r="D6" s="204"/>
      <c r="E6" s="204"/>
      <c r="F6" s="204"/>
      <c r="G6" s="204"/>
      <c r="H6" s="204"/>
      <c r="I6" s="204"/>
      <c r="J6" s="204"/>
    </row>
    <row r="7" spans="1:21" ht="17.25" customHeight="1" x14ac:dyDescent="0.25">
      <c r="B7" s="17" t="s">
        <v>2</v>
      </c>
      <c r="C7" s="205"/>
      <c r="D7" s="206"/>
      <c r="E7" s="206"/>
      <c r="F7" s="206"/>
      <c r="G7" s="206"/>
      <c r="H7" s="206"/>
      <c r="I7" s="206"/>
      <c r="J7" s="20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7" t="s">
        <v>59</v>
      </c>
      <c r="J9" s="20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8" t="s">
        <v>152</v>
      </c>
      <c r="C10" s="198"/>
      <c r="D10" s="19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13"/>
      <c r="C11" s="213"/>
      <c r="D11" s="213"/>
      <c r="E11" s="21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13"/>
      <c r="C12" s="213"/>
      <c r="D12" s="213"/>
      <c r="E12" s="213"/>
      <c r="F12" s="21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87" t="s">
        <v>33</v>
      </c>
    </row>
    <row r="15" spans="1:21" s="6" customFormat="1" ht="33" x14ac:dyDescent="0.25">
      <c r="A15" s="34" t="s">
        <v>34</v>
      </c>
      <c r="B15" s="126" t="s">
        <v>153</v>
      </c>
      <c r="C15" s="127">
        <v>56</v>
      </c>
      <c r="D15" s="127" t="s">
        <v>109</v>
      </c>
      <c r="E15" s="127" t="s">
        <v>97</v>
      </c>
      <c r="F15" s="151">
        <v>1800</v>
      </c>
      <c r="G15" s="127" t="s">
        <v>104</v>
      </c>
      <c r="H15" s="155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100.8</v>
      </c>
      <c r="I15" s="155">
        <f>IF(Sklop134[[#This Row],[ZAHTEVANA SHEMA KAKOVOSTI]]&lt;&gt;"",Sklop134[[#This Row],[Preračunana masa/volumen/kos na enoto kg]],"")</f>
        <v>100.8</v>
      </c>
      <c r="J15" s="36"/>
      <c r="K15" s="37"/>
      <c r="L15" s="37"/>
      <c r="M15" s="38"/>
      <c r="N15" s="39"/>
      <c r="O15" s="39"/>
      <c r="P15" s="40"/>
      <c r="Q15" s="41">
        <f>+Sklop134[[#This Row],[cena/enota brez DDV v EUR]]*Sklop134[[#This Row],[Stopnja DDV (%)]]</f>
        <v>0</v>
      </c>
      <c r="R15" s="41">
        <f>+Sklop134[[#This Row],[cena/enota brez DDV v EUR]]+Sklop134[[#This Row],[Davek (EUR)]]</f>
        <v>0</v>
      </c>
      <c r="S15" s="41">
        <f>+Sklop134[[#This Row],[cena/enota brez DDV v EUR]]*Sklop134[[#This Row],[Okvirna količina]]</f>
        <v>0</v>
      </c>
      <c r="T15" s="41">
        <f>+Sklop134[[#This Row],[Končna cena/enoto mere (EUR) z DDV]]*Sklop134[[#This Row],[Okvirna količina]]</f>
        <v>0</v>
      </c>
      <c r="U15" s="193">
        <v>1</v>
      </c>
    </row>
    <row r="16" spans="1:21" s="6" customFormat="1" ht="16.5" x14ac:dyDescent="0.25">
      <c r="A16" s="34" t="s">
        <v>35</v>
      </c>
      <c r="B16" s="126" t="s">
        <v>154</v>
      </c>
      <c r="C16" s="127">
        <v>0.5</v>
      </c>
      <c r="D16" s="127" t="s">
        <v>106</v>
      </c>
      <c r="E16" s="127" t="s">
        <v>97</v>
      </c>
      <c r="F16" s="151">
        <v>10</v>
      </c>
      <c r="G16" s="127" t="s">
        <v>104</v>
      </c>
      <c r="H16" s="155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5</v>
      </c>
      <c r="I16" s="155">
        <f>IF(Sklop134[[#This Row],[ZAHTEVANA SHEMA KAKOVOSTI]]&lt;&gt;"",Sklop134[[#This Row],[Preračunana masa/volumen/kos na enoto kg]],"")</f>
        <v>5</v>
      </c>
      <c r="J16" s="43"/>
      <c r="K16" s="44"/>
      <c r="L16" s="44"/>
      <c r="M16" s="38"/>
      <c r="N16" s="45"/>
      <c r="O16" s="39"/>
      <c r="P16" s="46"/>
      <c r="Q16" s="47">
        <f>+Sklop134[[#This Row],[cena/enota brez DDV v EUR]]*Sklop134[[#This Row],[Stopnja DDV (%)]]</f>
        <v>0</v>
      </c>
      <c r="R16" s="47">
        <f>+Sklop134[[#This Row],[cena/enota brez DDV v EUR]]+Sklop134[[#This Row],[Davek (EUR)]]</f>
        <v>0</v>
      </c>
      <c r="S16" s="47">
        <f>+Sklop134[[#This Row],[cena/enota brez DDV v EUR]]*Sklop134[[#This Row],[Okvirna količina]]</f>
        <v>0</v>
      </c>
      <c r="T16" s="47">
        <f>+Sklop134[[#This Row],[Končna cena/enoto mere (EUR) z DDV]]*Sklop134[[#This Row],[Okvirna količina]]</f>
        <v>0</v>
      </c>
      <c r="U16" s="194">
        <v>1</v>
      </c>
    </row>
    <row r="17" spans="1:21" s="6" customFormat="1" ht="16.5" x14ac:dyDescent="0.25">
      <c r="A17" s="34" t="s">
        <v>36</v>
      </c>
      <c r="B17" s="126" t="s">
        <v>156</v>
      </c>
      <c r="C17" s="127">
        <v>0.08</v>
      </c>
      <c r="D17" s="127" t="s">
        <v>106</v>
      </c>
      <c r="E17" s="127" t="s">
        <v>97</v>
      </c>
      <c r="F17" s="151">
        <v>350</v>
      </c>
      <c r="G17" s="127" t="s">
        <v>104</v>
      </c>
      <c r="H17" s="155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28</v>
      </c>
      <c r="I17" s="155">
        <f>IF(Sklop134[[#This Row],[ZAHTEVANA SHEMA KAKOVOSTI]]&lt;&gt;"",Sklop134[[#This Row],[Preračunana masa/volumen/kos na enoto kg]],"")</f>
        <v>28</v>
      </c>
      <c r="J17" s="43"/>
      <c r="K17" s="44"/>
      <c r="L17" s="44"/>
      <c r="M17" s="38"/>
      <c r="N17" s="45"/>
      <c r="O17" s="39"/>
      <c r="P17" s="46"/>
      <c r="Q17" s="47">
        <f>+Sklop134[[#This Row],[cena/enota brez DDV v EUR]]*Sklop134[[#This Row],[Stopnja DDV (%)]]</f>
        <v>0</v>
      </c>
      <c r="R17" s="47">
        <f>+Sklop134[[#This Row],[cena/enota brez DDV v EUR]]+Sklop134[[#This Row],[Davek (EUR)]]</f>
        <v>0</v>
      </c>
      <c r="S17" s="47">
        <f>+Sklop134[[#This Row],[cena/enota brez DDV v EUR]]*Sklop134[[#This Row],[Okvirna količina]]</f>
        <v>0</v>
      </c>
      <c r="T17" s="47">
        <f>+Sklop134[[#This Row],[Končna cena/enoto mere (EUR) z DDV]]*Sklop134[[#This Row],[Okvirna količina]]</f>
        <v>0</v>
      </c>
      <c r="U17" s="194">
        <v>1</v>
      </c>
    </row>
    <row r="18" spans="1:21" s="6" customFormat="1" ht="16.5" x14ac:dyDescent="0.25">
      <c r="A18" s="34" t="s">
        <v>37</v>
      </c>
      <c r="B18" s="126" t="s">
        <v>155</v>
      </c>
      <c r="C18" s="127">
        <v>4.8000000000000001E-2</v>
      </c>
      <c r="D18" s="127" t="s">
        <v>106</v>
      </c>
      <c r="E18" s="127" t="s">
        <v>97</v>
      </c>
      <c r="F18" s="151">
        <v>350</v>
      </c>
      <c r="G18" s="127" t="s">
        <v>104</v>
      </c>
      <c r="H18" s="155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16.8</v>
      </c>
      <c r="I18" s="155">
        <f>IF(Sklop134[[#This Row],[ZAHTEVANA SHEMA KAKOVOSTI]]&lt;&gt;"",Sklop134[[#This Row],[Preračunana masa/volumen/kos na enoto kg]],"")</f>
        <v>16.8</v>
      </c>
      <c r="J18" s="43"/>
      <c r="K18" s="44"/>
      <c r="L18" s="44"/>
      <c r="M18" s="38"/>
      <c r="N18" s="45"/>
      <c r="O18" s="39"/>
      <c r="P18" s="46"/>
      <c r="Q18" s="47">
        <f>+Sklop134[[#This Row],[cena/enota brez DDV v EUR]]*Sklop134[[#This Row],[Stopnja DDV (%)]]</f>
        <v>0</v>
      </c>
      <c r="R18" s="47">
        <f>+Sklop134[[#This Row],[cena/enota brez DDV v EUR]]+Sklop134[[#This Row],[Davek (EUR)]]</f>
        <v>0</v>
      </c>
      <c r="S18" s="47">
        <f>+Sklop134[[#This Row],[cena/enota brez DDV v EUR]]*Sklop134[[#This Row],[Okvirna količina]]</f>
        <v>0</v>
      </c>
      <c r="T18" s="47">
        <f>+Sklop134[[#This Row],[Končna cena/enoto mere (EUR) z DDV]]*Sklop134[[#This Row],[Okvirna količina]]</f>
        <v>0</v>
      </c>
      <c r="U18" s="194">
        <v>1</v>
      </c>
    </row>
    <row r="19" spans="1:21" s="6" customFormat="1" ht="16.5" x14ac:dyDescent="0.25">
      <c r="A19" s="34" t="s">
        <v>38</v>
      </c>
      <c r="B19" s="126" t="s">
        <v>157</v>
      </c>
      <c r="C19" s="127">
        <v>8.5000000000000006E-2</v>
      </c>
      <c r="D19" s="127" t="s">
        <v>106</v>
      </c>
      <c r="E19" s="127"/>
      <c r="F19" s="151">
        <v>800</v>
      </c>
      <c r="G19" s="127" t="s">
        <v>104</v>
      </c>
      <c r="H19" s="155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68</v>
      </c>
      <c r="I19" s="155" t="str">
        <f>IF(Sklop134[[#This Row],[ZAHTEVANA SHEMA KAKOVOSTI]]&lt;&gt;"",Sklop134[[#This Row],[Preračunana masa/volumen/kos na enoto kg]],"")</f>
        <v/>
      </c>
      <c r="J19" s="43"/>
      <c r="K19" s="44"/>
      <c r="L19" s="44"/>
      <c r="M19" s="38"/>
      <c r="N19" s="45"/>
      <c r="O19" s="39"/>
      <c r="P19" s="46"/>
      <c r="Q19" s="47">
        <f>+Sklop134[[#This Row],[cena/enota brez DDV v EUR]]*Sklop134[[#This Row],[Stopnja DDV (%)]]</f>
        <v>0</v>
      </c>
      <c r="R19" s="47">
        <f>+Sklop134[[#This Row],[cena/enota brez DDV v EUR]]+Sklop134[[#This Row],[Davek (EUR)]]</f>
        <v>0</v>
      </c>
      <c r="S19" s="47">
        <f>+Sklop134[[#This Row],[cena/enota brez DDV v EUR]]*Sklop134[[#This Row],[Okvirna količina]]</f>
        <v>0</v>
      </c>
      <c r="T19" s="47">
        <f>+Sklop134[[#This Row],[Končna cena/enoto mere (EUR) z DDV]]*Sklop134[[#This Row],[Okvirna količina]]</f>
        <v>0</v>
      </c>
      <c r="U19" s="195"/>
    </row>
    <row r="20" spans="1:21" s="6" customFormat="1" ht="16.5" x14ac:dyDescent="0.25">
      <c r="A20" s="34" t="s">
        <v>39</v>
      </c>
      <c r="B20" s="126" t="s">
        <v>158</v>
      </c>
      <c r="C20" s="127">
        <v>0.8</v>
      </c>
      <c r="D20" s="127" t="s">
        <v>106</v>
      </c>
      <c r="E20" s="127" t="s">
        <v>97</v>
      </c>
      <c r="F20" s="151">
        <v>25</v>
      </c>
      <c r="G20" s="127" t="s">
        <v>104</v>
      </c>
      <c r="H20" s="155">
        <f>IFERROR(IF(Sklop134[[#This Row],[ ZAHTEVANO PAKIRANJE       Enota]]="g",Sklop134[[#This Row],[ZAHTEVANO PAKIRANJE                    Masa/volumen]]/1000*Sklop134[[#This Row],[Okvirna količina]],IF(Sklop134[[#This Row],[ ZAHTEVANO PAKIRANJE       Enota]]="l",Sklop134[[#This Row],[ZAHTEVANO PAKIRANJE                    Masa/volumen]]*Sklop134[[#This Row],[Okvirna količina]],IF(Sklop134[[#This Row],[ ZAHTEVANO PAKIRANJE       Enota]]="ml",Sklop134[[#This Row],[ZAHTEVANO PAKIRANJE                    Masa/volumen]]/1000*Sklop134[[#This Row],[Okvirna količina]],Sklop134[[#This Row],[ZAHTEVANO PAKIRANJE                    Masa/volumen]]*Sklop134[[#This Row],[Okvirna količina]]))),1*Sklop134[[#This Row],[Okvirna količina]])</f>
        <v>20</v>
      </c>
      <c r="I20" s="155">
        <f>IF(Sklop134[[#This Row],[ZAHTEVANA SHEMA KAKOVOSTI]]&lt;&gt;"",Sklop134[[#This Row],[Preračunana masa/volumen/kos na enoto kg]],"")</f>
        <v>20</v>
      </c>
      <c r="J20" s="43"/>
      <c r="K20" s="44"/>
      <c r="L20" s="44"/>
      <c r="M20" s="38"/>
      <c r="N20" s="45"/>
      <c r="O20" s="39"/>
      <c r="P20" s="46"/>
      <c r="Q20" s="47">
        <f>+Sklop134[[#This Row],[cena/enota brez DDV v EUR]]*Sklop134[[#This Row],[Stopnja DDV (%)]]</f>
        <v>0</v>
      </c>
      <c r="R20" s="47">
        <f>+Sklop134[[#This Row],[cena/enota brez DDV v EUR]]+Sklop134[[#This Row],[Davek (EUR)]]</f>
        <v>0</v>
      </c>
      <c r="S20" s="47">
        <f>+Sklop134[[#This Row],[cena/enota brez DDV v EUR]]*Sklop134[[#This Row],[Okvirna količina]]</f>
        <v>0</v>
      </c>
      <c r="T20" s="47">
        <f>+Sklop134[[#This Row],[Končna cena/enoto mere (EUR) z DDV]]*Sklop134[[#This Row],[Okvirna količina]]</f>
        <v>0</v>
      </c>
      <c r="U20" s="194">
        <v>1</v>
      </c>
    </row>
    <row r="21" spans="1:21" s="6" customFormat="1" ht="12" x14ac:dyDescent="0.25">
      <c r="A21" s="49" t="s">
        <v>50</v>
      </c>
      <c r="B21" s="50"/>
      <c r="C21" s="51"/>
      <c r="D21" s="51"/>
      <c r="E21" s="52"/>
      <c r="F21" s="52"/>
      <c r="G21" s="53"/>
      <c r="H21" s="54">
        <f>SUBTOTAL(109,Sklop134[Preračunana masa/volumen/kos na enoto kg])</f>
        <v>238.60000000000002</v>
      </c>
      <c r="I21" s="54">
        <f>SUBTOTAL(109,Sklop134[Živila iz shem kakovosti (kg)])</f>
        <v>170.60000000000002</v>
      </c>
      <c r="J21" s="55"/>
      <c r="K21" s="56"/>
      <c r="L21" s="56"/>
      <c r="M21" s="57"/>
      <c r="N21" s="58"/>
      <c r="O21" s="58"/>
      <c r="P21" s="58"/>
      <c r="Q21" s="59"/>
      <c r="R21" s="60"/>
      <c r="S21" s="59">
        <f>SUBTOTAL(109,Sklop134[Vrednost za okvirno količino (EUR) brez DDV])</f>
        <v>0</v>
      </c>
      <c r="T21" s="59">
        <f>SUBTOTAL(109,Sklop134[Vrednost za okvirno količino (EUR) z DDV])</f>
        <v>0</v>
      </c>
      <c r="U21" s="61">
        <f>SUBTOTAL(103,Sklop134[Shema kakovosti
(nacionalne, evropske)
])</f>
        <v>5</v>
      </c>
    </row>
    <row r="22" spans="1:21" s="6" customFormat="1" x14ac:dyDescent="0.25">
      <c r="A22" s="62" t="s">
        <v>51</v>
      </c>
      <c r="B22" s="63"/>
      <c r="C22" s="64"/>
      <c r="D22" s="64"/>
      <c r="E22" s="65"/>
      <c r="F22" s="11"/>
      <c r="G22" s="12"/>
      <c r="H22" s="13"/>
      <c r="I22" s="13"/>
      <c r="J22" s="13"/>
      <c r="K22" s="13"/>
      <c r="L22" s="7"/>
      <c r="M22" s="7"/>
      <c r="N22" s="7"/>
      <c r="O22" s="7"/>
      <c r="P22" s="7"/>
      <c r="Q22" s="62"/>
      <c r="R22" s="62"/>
      <c r="S22" s="62"/>
      <c r="T22" s="62"/>
      <c r="U22" s="14"/>
    </row>
    <row r="23" spans="1:21" s="6" customFormat="1" x14ac:dyDescent="0.25">
      <c r="A23" s="7" t="s">
        <v>52</v>
      </c>
      <c r="B23" s="63"/>
      <c r="C23" s="64"/>
      <c r="D23" s="64"/>
      <c r="E23" s="65"/>
      <c r="F23" s="11"/>
      <c r="G23" s="12"/>
      <c r="H23" s="13"/>
      <c r="I23" s="13"/>
      <c r="J23" s="13"/>
      <c r="K23" s="13"/>
      <c r="L23" s="7"/>
      <c r="M23" s="7"/>
      <c r="N23" s="7"/>
      <c r="O23" s="7"/>
      <c r="P23" s="7"/>
      <c r="Q23" s="7"/>
      <c r="R23" s="7"/>
      <c r="S23" s="7"/>
      <c r="T23" s="7"/>
      <c r="U23" s="14"/>
    </row>
    <row r="24" spans="1:21" s="6" customFormat="1" x14ac:dyDescent="0.25">
      <c r="A24" s="66" t="s">
        <v>53</v>
      </c>
      <c r="B24" s="67"/>
      <c r="C24" s="9"/>
      <c r="D24" s="9"/>
      <c r="E24" s="10"/>
      <c r="F24" s="68"/>
      <c r="G24" s="14"/>
      <c r="H24" s="69"/>
      <c r="I24" s="69"/>
      <c r="J24" s="69"/>
      <c r="K24" s="69"/>
      <c r="L24" s="70"/>
      <c r="M24" s="70"/>
      <c r="N24" s="69"/>
      <c r="O24" s="69"/>
      <c r="P24" s="69"/>
      <c r="Q24" s="69"/>
      <c r="R24" s="69"/>
      <c r="S24" s="7"/>
      <c r="T24" s="7"/>
      <c r="U24" s="14"/>
    </row>
    <row r="25" spans="1:21" s="6" customFormat="1" x14ac:dyDescent="0.25">
      <c r="A25" s="71" t="s">
        <v>54</v>
      </c>
      <c r="B25" s="72"/>
      <c r="C25" s="72"/>
      <c r="D25" s="72"/>
      <c r="E25" s="72"/>
      <c r="F25" s="73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</row>
    <row r="26" spans="1:21" s="6" customFormat="1" x14ac:dyDescent="0.25">
      <c r="A26" s="74" t="s">
        <v>55</v>
      </c>
      <c r="B26" s="67"/>
      <c r="C26" s="9"/>
      <c r="D26" s="9"/>
      <c r="E26" s="10"/>
      <c r="F26" s="68"/>
      <c r="G26" s="14"/>
      <c r="H26" s="69"/>
      <c r="I26" s="69"/>
      <c r="J26" s="69"/>
      <c r="K26" s="69"/>
      <c r="L26" s="70"/>
      <c r="M26" s="70"/>
      <c r="N26" s="69"/>
      <c r="O26" s="69"/>
      <c r="P26" s="69"/>
      <c r="Q26" s="69"/>
      <c r="R26" s="69"/>
      <c r="S26" s="7"/>
      <c r="T26" s="7"/>
      <c r="U26" s="14"/>
    </row>
    <row r="27" spans="1:21" s="6" customFormat="1" x14ac:dyDescent="0.25">
      <c r="A27" s="214" t="s">
        <v>56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7"/>
      <c r="N27" s="69"/>
      <c r="O27" s="69"/>
      <c r="P27" s="69"/>
      <c r="Q27" s="69"/>
      <c r="R27" s="69"/>
      <c r="S27" s="7"/>
      <c r="T27" s="7"/>
      <c r="U27" s="14"/>
    </row>
    <row r="28" spans="1:21" s="6" customFormat="1" x14ac:dyDescent="0.25">
      <c r="A28" s="76"/>
      <c r="B28" s="76"/>
      <c r="C28" s="76"/>
      <c r="D28" s="76"/>
      <c r="E28" s="76"/>
      <c r="F28" s="75"/>
      <c r="G28" s="76"/>
      <c r="H28" s="76"/>
      <c r="I28" s="76"/>
      <c r="J28" s="76"/>
      <c r="K28" s="76"/>
      <c r="L28" s="76"/>
      <c r="M28" s="7"/>
      <c r="N28" s="69"/>
      <c r="O28" s="69"/>
      <c r="P28" s="69"/>
      <c r="Q28" s="69"/>
      <c r="R28" s="69"/>
      <c r="S28" s="7"/>
      <c r="T28" s="7"/>
      <c r="U28" s="14"/>
    </row>
    <row r="29" spans="1:21" x14ac:dyDescent="0.25">
      <c r="A29" s="208" t="s">
        <v>793</v>
      </c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209"/>
      <c r="N29" s="209"/>
      <c r="O29" s="209"/>
      <c r="P29" s="69"/>
      <c r="Q29" s="69"/>
      <c r="R29" s="69"/>
    </row>
    <row r="30" spans="1:21" ht="32.25" customHeight="1" x14ac:dyDescent="0.25">
      <c r="A30" s="210" t="s">
        <v>794</v>
      </c>
      <c r="B30" s="211"/>
      <c r="C30" s="211"/>
      <c r="D30" s="211"/>
      <c r="E30" s="211"/>
      <c r="F30" s="211"/>
      <c r="G30" s="211"/>
      <c r="H30" s="211"/>
      <c r="I30" s="211"/>
      <c r="J30" s="211"/>
      <c r="K30" s="188"/>
      <c r="L30" s="189"/>
      <c r="M30" s="189"/>
      <c r="N30" s="189"/>
      <c r="O30" s="189"/>
      <c r="P30" s="69"/>
      <c r="Q30" s="69"/>
      <c r="R30" s="69"/>
    </row>
    <row r="31" spans="1:21" x14ac:dyDescent="0.25">
      <c r="A31" s="210" t="s">
        <v>795</v>
      </c>
      <c r="B31" s="210"/>
      <c r="C31" s="210"/>
      <c r="D31" s="210"/>
      <c r="E31" s="210"/>
      <c r="F31" s="210"/>
      <c r="G31" s="210"/>
      <c r="H31" s="210"/>
      <c r="I31" s="210"/>
      <c r="J31" s="210"/>
      <c r="K31" s="188"/>
      <c r="L31" s="189"/>
      <c r="M31" s="189"/>
      <c r="N31" s="189"/>
      <c r="O31" s="189"/>
      <c r="P31" s="69"/>
      <c r="Q31" s="69"/>
      <c r="R31" s="69"/>
    </row>
    <row r="32" spans="1:21" x14ac:dyDescent="0.25">
      <c r="A32" s="190" t="s">
        <v>796</v>
      </c>
      <c r="B32" s="190"/>
      <c r="C32" s="190"/>
      <c r="D32" s="190"/>
      <c r="E32" s="190"/>
      <c r="F32" s="190"/>
      <c r="G32" s="190"/>
      <c r="H32" s="190"/>
      <c r="I32" s="190"/>
      <c r="J32" s="190"/>
      <c r="K32" s="188"/>
      <c r="L32" s="189"/>
      <c r="M32" s="189"/>
      <c r="N32" s="189"/>
      <c r="O32" s="189"/>
      <c r="P32" s="69"/>
      <c r="Q32" s="69"/>
      <c r="R32" s="69"/>
    </row>
    <row r="33" spans="1:22" x14ac:dyDescent="0.25">
      <c r="A33" s="190" t="s">
        <v>797</v>
      </c>
      <c r="B33" s="190"/>
      <c r="C33" s="190"/>
      <c r="D33" s="190"/>
      <c r="E33" s="190"/>
      <c r="F33" s="190"/>
      <c r="G33" s="190"/>
      <c r="H33" s="190"/>
      <c r="I33" s="190"/>
      <c r="J33" s="190"/>
      <c r="K33" s="188"/>
      <c r="L33" s="189"/>
      <c r="M33" s="189"/>
      <c r="N33" s="189"/>
      <c r="O33" s="189"/>
      <c r="P33" s="69"/>
      <c r="Q33" s="69"/>
      <c r="R33" s="69"/>
    </row>
    <row r="34" spans="1:22" s="2" customFormat="1" ht="43.5" customHeight="1" x14ac:dyDescent="0.25">
      <c r="A34" s="212" t="s">
        <v>798</v>
      </c>
      <c r="B34" s="212"/>
      <c r="C34" s="212"/>
      <c r="D34" s="212"/>
      <c r="E34" s="212"/>
      <c r="F34" s="212"/>
      <c r="G34" s="212"/>
      <c r="H34" s="212"/>
      <c r="I34" s="212"/>
      <c r="J34" s="212"/>
      <c r="K34" s="188"/>
      <c r="L34" s="189"/>
      <c r="M34" s="189"/>
      <c r="N34" s="189"/>
      <c r="O34" s="189"/>
      <c r="P34" s="7"/>
      <c r="Q34" s="7"/>
      <c r="R34" s="7"/>
      <c r="S34" s="7"/>
      <c r="T34" s="7"/>
      <c r="U34" s="14"/>
      <c r="V34" s="1"/>
    </row>
    <row r="35" spans="1:22" x14ac:dyDescent="0.25">
      <c r="B35" s="63"/>
      <c r="C35" s="64"/>
      <c r="D35" s="64"/>
      <c r="E35" s="65"/>
    </row>
    <row r="36" spans="1:22" x14ac:dyDescent="0.25">
      <c r="B36" s="63"/>
      <c r="C36" s="64"/>
      <c r="D36" s="64"/>
      <c r="E36" s="65"/>
    </row>
    <row r="37" spans="1:22" x14ac:dyDescent="0.25">
      <c r="B37" s="63"/>
      <c r="C37" s="64"/>
      <c r="D37" s="64"/>
      <c r="E37" s="65"/>
    </row>
    <row r="38" spans="1:22" x14ac:dyDescent="0.25">
      <c r="B38" s="63"/>
      <c r="C38" s="64"/>
      <c r="D38" s="64"/>
      <c r="E38" s="65"/>
    </row>
    <row r="39" spans="1:22" x14ac:dyDescent="0.25">
      <c r="B39" s="63"/>
      <c r="C39" s="64"/>
      <c r="D39" s="64"/>
      <c r="E39" s="65"/>
    </row>
    <row r="40" spans="1:22" x14ac:dyDescent="0.25">
      <c r="B40" s="63"/>
      <c r="C40" s="64"/>
      <c r="D40" s="64"/>
      <c r="E40" s="65"/>
    </row>
    <row r="41" spans="1:22" x14ac:dyDescent="0.25">
      <c r="B41" s="63"/>
      <c r="C41" s="64"/>
      <c r="D41" s="64"/>
      <c r="E41" s="65"/>
    </row>
    <row r="42" spans="1:22" x14ac:dyDescent="0.25">
      <c r="B42" s="63"/>
      <c r="C42" s="64"/>
      <c r="D42" s="64"/>
      <c r="E42" s="65"/>
    </row>
    <row r="43" spans="1:22" x14ac:dyDescent="0.25">
      <c r="B43" s="63"/>
      <c r="C43" s="64"/>
      <c r="D43" s="64"/>
      <c r="E43" s="65"/>
    </row>
    <row r="44" spans="1:22" x14ac:dyDescent="0.25">
      <c r="B44" s="63"/>
      <c r="C44" s="64"/>
      <c r="D44" s="64"/>
      <c r="E44" s="65"/>
    </row>
    <row r="45" spans="1:22" x14ac:dyDescent="0.25">
      <c r="B45" s="63"/>
      <c r="C45" s="64"/>
      <c r="D45" s="64"/>
      <c r="E45" s="65"/>
    </row>
    <row r="46" spans="1:22" s="2" customFormat="1" x14ac:dyDescent="0.25">
      <c r="A46" s="7"/>
      <c r="B46" s="63"/>
      <c r="C46" s="64"/>
      <c r="D46" s="64"/>
      <c r="E46" s="65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3"/>
      <c r="C47" s="64"/>
      <c r="D47" s="64"/>
      <c r="E47" s="65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3"/>
      <c r="C48" s="64"/>
      <c r="D48" s="64"/>
      <c r="E48" s="65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3"/>
      <c r="C49" s="64"/>
      <c r="D49" s="64"/>
      <c r="E49" s="65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3"/>
      <c r="C50" s="64"/>
      <c r="D50" s="64"/>
      <c r="E50" s="65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3"/>
      <c r="C51" s="64"/>
      <c r="D51" s="64"/>
      <c r="E51" s="65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3"/>
      <c r="C52" s="64"/>
      <c r="D52" s="64"/>
      <c r="E52" s="65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3"/>
      <c r="C54" s="64"/>
      <c r="D54" s="64"/>
      <c r="E54" s="65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7"/>
      <c r="C254" s="9"/>
      <c r="D254" s="9"/>
      <c r="E254" s="10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</sheetData>
  <protectedRanges>
    <protectedRange sqref="J1:P1 K2:P3 J4:P28 U1:U28 J35:P1048576 U35:U1048576" name="Obseg1"/>
    <protectedRange sqref="J2:J3" name="Obseg1_1"/>
    <protectedRange sqref="J29:P34 U29:U34" name="Obseg1_2"/>
  </protectedRanges>
  <mergeCells count="13">
    <mergeCell ref="A29:O29"/>
    <mergeCell ref="A30:J30"/>
    <mergeCell ref="A31:J31"/>
    <mergeCell ref="A34:J34"/>
    <mergeCell ref="B11:E11"/>
    <mergeCell ref="B12:F12"/>
    <mergeCell ref="A27:L27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3"/>
  <sheetViews>
    <sheetView view="pageBreakPreview" topLeftCell="A9" zoomScaleNormal="100" zoomScaleSheetLayoutView="100" workbookViewId="0">
      <selection activeCell="A49" sqref="A49:XFD54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99" t="s">
        <v>357</v>
      </c>
      <c r="D2" s="200"/>
      <c r="E2" s="200"/>
      <c r="F2" s="200"/>
      <c r="G2" s="200"/>
      <c r="H2" s="200"/>
      <c r="I2" s="200"/>
      <c r="J2" s="200"/>
    </row>
    <row r="3" spans="1:21" ht="15" x14ac:dyDescent="0.25">
      <c r="B3" s="15" t="s">
        <v>2</v>
      </c>
      <c r="C3" s="201" t="s">
        <v>358</v>
      </c>
      <c r="D3" s="202"/>
      <c r="E3" s="202"/>
      <c r="F3" s="202"/>
      <c r="G3" s="202"/>
      <c r="H3" s="202"/>
      <c r="I3" s="202"/>
      <c r="J3" s="20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03"/>
      <c r="D6" s="204"/>
      <c r="E6" s="204"/>
      <c r="F6" s="204"/>
      <c r="G6" s="204"/>
      <c r="H6" s="204"/>
      <c r="I6" s="204"/>
      <c r="J6" s="204"/>
    </row>
    <row r="7" spans="1:21" ht="17.25" customHeight="1" x14ac:dyDescent="0.25">
      <c r="B7" s="17" t="s">
        <v>2</v>
      </c>
      <c r="C7" s="205"/>
      <c r="D7" s="206"/>
      <c r="E7" s="206"/>
      <c r="F7" s="206"/>
      <c r="G7" s="206"/>
      <c r="H7" s="206"/>
      <c r="I7" s="206"/>
      <c r="J7" s="20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7" t="s">
        <v>59</v>
      </c>
      <c r="J9" s="20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8" t="s">
        <v>159</v>
      </c>
      <c r="C10" s="198"/>
      <c r="D10" s="19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13"/>
      <c r="C11" s="213"/>
      <c r="D11" s="213"/>
      <c r="E11" s="21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13"/>
      <c r="C12" s="213"/>
      <c r="D12" s="213"/>
      <c r="E12" s="213"/>
      <c r="F12" s="21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87" t="s">
        <v>33</v>
      </c>
    </row>
    <row r="15" spans="1:21" s="6" customFormat="1" ht="49.5" x14ac:dyDescent="0.25">
      <c r="A15" s="34" t="s">
        <v>34</v>
      </c>
      <c r="B15" s="126" t="s">
        <v>160</v>
      </c>
      <c r="C15" s="127">
        <v>1</v>
      </c>
      <c r="D15" s="127" t="s">
        <v>106</v>
      </c>
      <c r="E15" s="127" t="s">
        <v>97</v>
      </c>
      <c r="F15" s="151">
        <v>600</v>
      </c>
      <c r="G15" s="127" t="s">
        <v>106</v>
      </c>
      <c r="H15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600</v>
      </c>
      <c r="I15" s="155">
        <f>IF(Sklop1345[[#This Row],[ZAHTEVANA SHEMA KAKOVOSTI]]&lt;&gt;"",Sklop1345[[#This Row],[Preračunana masa/volumen/kos na enoto kg]],"")</f>
        <v>600</v>
      </c>
      <c r="J15" s="36"/>
      <c r="K15" s="37"/>
      <c r="L15" s="37"/>
      <c r="M15" s="38"/>
      <c r="N15" s="39"/>
      <c r="O15" s="39"/>
      <c r="P15" s="40"/>
      <c r="Q15" s="41">
        <f>+Sklop1345[[#This Row],[cena/enota brez DDV v EUR]]*Sklop1345[[#This Row],[Stopnja DDV (%)]]</f>
        <v>0</v>
      </c>
      <c r="R15" s="41">
        <f>+Sklop1345[[#This Row],[cena/enota brez DDV v EUR]]+Sklop1345[[#This Row],[Davek (EUR)]]</f>
        <v>0</v>
      </c>
      <c r="S15" s="41">
        <f>+Sklop1345[[#This Row],[cena/enota brez DDV v EUR]]*Sklop1345[[#This Row],[Okvirna količina]]</f>
        <v>0</v>
      </c>
      <c r="T15" s="41">
        <f>+Sklop1345[[#This Row],[Končna cena/enoto mere (EUR) z DDV]]*Sklop1345[[#This Row],[Okvirna količina]]</f>
        <v>0</v>
      </c>
      <c r="U15" s="193">
        <v>1</v>
      </c>
    </row>
    <row r="16" spans="1:21" s="6" customFormat="1" ht="49.5" x14ac:dyDescent="0.25">
      <c r="A16" s="34" t="s">
        <v>35</v>
      </c>
      <c r="B16" s="126" t="s">
        <v>161</v>
      </c>
      <c r="C16" s="127">
        <v>1</v>
      </c>
      <c r="D16" s="127" t="s">
        <v>106</v>
      </c>
      <c r="E16" s="127" t="s">
        <v>97</v>
      </c>
      <c r="F16" s="151">
        <v>400</v>
      </c>
      <c r="G16" s="127" t="s">
        <v>106</v>
      </c>
      <c r="H16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400</v>
      </c>
      <c r="I16" s="155">
        <f>IF(Sklop1345[[#This Row],[ZAHTEVANA SHEMA KAKOVOSTI]]&lt;&gt;"",Sklop1345[[#This Row],[Preračunana masa/volumen/kos na enoto kg]],"")</f>
        <v>400</v>
      </c>
      <c r="J16" s="43"/>
      <c r="K16" s="44"/>
      <c r="L16" s="44"/>
      <c r="M16" s="38"/>
      <c r="N16" s="45"/>
      <c r="O16" s="39"/>
      <c r="P16" s="46"/>
      <c r="Q16" s="47">
        <f>+Sklop1345[[#This Row],[cena/enota brez DDV v EUR]]*Sklop1345[[#This Row],[Stopnja DDV (%)]]</f>
        <v>0</v>
      </c>
      <c r="R16" s="47">
        <f>+Sklop1345[[#This Row],[cena/enota brez DDV v EUR]]+Sklop1345[[#This Row],[Davek (EUR)]]</f>
        <v>0</v>
      </c>
      <c r="S16" s="47">
        <f>+Sklop1345[[#This Row],[cena/enota brez DDV v EUR]]*Sklop1345[[#This Row],[Okvirna količina]]</f>
        <v>0</v>
      </c>
      <c r="T16" s="47">
        <f>+Sklop1345[[#This Row],[Končna cena/enoto mere (EUR) z DDV]]*Sklop1345[[#This Row],[Okvirna količina]]</f>
        <v>0</v>
      </c>
      <c r="U16" s="194">
        <v>1</v>
      </c>
    </row>
    <row r="17" spans="1:21" s="6" customFormat="1" ht="49.5" x14ac:dyDescent="0.25">
      <c r="A17" s="34" t="s">
        <v>36</v>
      </c>
      <c r="B17" s="164" t="s">
        <v>162</v>
      </c>
      <c r="C17" s="127">
        <v>1</v>
      </c>
      <c r="D17" s="127" t="s">
        <v>106</v>
      </c>
      <c r="E17" s="127" t="s">
        <v>97</v>
      </c>
      <c r="F17" s="151">
        <v>35</v>
      </c>
      <c r="G17" s="127" t="s">
        <v>106</v>
      </c>
      <c r="H17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35</v>
      </c>
      <c r="I17" s="155">
        <f>IF(Sklop1345[[#This Row],[ZAHTEVANA SHEMA KAKOVOSTI]]&lt;&gt;"",Sklop1345[[#This Row],[Preračunana masa/volumen/kos na enoto kg]],"")</f>
        <v>35</v>
      </c>
      <c r="J17" s="43"/>
      <c r="K17" s="44"/>
      <c r="L17" s="44"/>
      <c r="M17" s="38"/>
      <c r="N17" s="45"/>
      <c r="O17" s="39"/>
      <c r="P17" s="46"/>
      <c r="Q17" s="47">
        <f>+Sklop1345[[#This Row],[cena/enota brez DDV v EUR]]*Sklop1345[[#This Row],[Stopnja DDV (%)]]</f>
        <v>0</v>
      </c>
      <c r="R17" s="47">
        <f>+Sklop1345[[#This Row],[cena/enota brez DDV v EUR]]+Sklop1345[[#This Row],[Davek (EUR)]]</f>
        <v>0</v>
      </c>
      <c r="S17" s="47">
        <f>+Sklop1345[[#This Row],[cena/enota brez DDV v EUR]]*Sklop1345[[#This Row],[Okvirna količina]]</f>
        <v>0</v>
      </c>
      <c r="T17" s="47">
        <f>+Sklop1345[[#This Row],[Končna cena/enoto mere (EUR) z DDV]]*Sklop1345[[#This Row],[Okvirna količina]]</f>
        <v>0</v>
      </c>
      <c r="U17" s="194">
        <v>1</v>
      </c>
    </row>
    <row r="18" spans="1:21" s="6" customFormat="1" ht="16.5" x14ac:dyDescent="0.25">
      <c r="A18" s="34" t="s">
        <v>37</v>
      </c>
      <c r="B18" s="164" t="s">
        <v>163</v>
      </c>
      <c r="C18" s="127">
        <v>1</v>
      </c>
      <c r="D18" s="127" t="s">
        <v>106</v>
      </c>
      <c r="E18" s="127" t="s">
        <v>97</v>
      </c>
      <c r="F18" s="151">
        <v>10</v>
      </c>
      <c r="G18" s="127" t="s">
        <v>106</v>
      </c>
      <c r="H18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</v>
      </c>
      <c r="I18" s="155">
        <f>IF(Sklop1345[[#This Row],[ZAHTEVANA SHEMA KAKOVOSTI]]&lt;&gt;"",Sklop1345[[#This Row],[Preračunana masa/volumen/kos na enoto kg]],"")</f>
        <v>10</v>
      </c>
      <c r="J18" s="43"/>
      <c r="K18" s="44"/>
      <c r="L18" s="44"/>
      <c r="M18" s="38"/>
      <c r="N18" s="45"/>
      <c r="O18" s="39"/>
      <c r="P18" s="46"/>
      <c r="Q18" s="47">
        <f>+Sklop1345[[#This Row],[cena/enota brez DDV v EUR]]*Sklop1345[[#This Row],[Stopnja DDV (%)]]</f>
        <v>0</v>
      </c>
      <c r="R18" s="47">
        <f>+Sklop1345[[#This Row],[cena/enota brez DDV v EUR]]+Sklop1345[[#This Row],[Davek (EUR)]]</f>
        <v>0</v>
      </c>
      <c r="S18" s="47">
        <f>+Sklop1345[[#This Row],[cena/enota brez DDV v EUR]]*Sklop1345[[#This Row],[Okvirna količina]]</f>
        <v>0</v>
      </c>
      <c r="T18" s="47">
        <f>+Sklop1345[[#This Row],[Končna cena/enoto mere (EUR) z DDV]]*Sklop1345[[#This Row],[Okvirna količina]]</f>
        <v>0</v>
      </c>
      <c r="U18" s="194">
        <v>1</v>
      </c>
    </row>
    <row r="19" spans="1:21" s="6" customFormat="1" ht="16.5" x14ac:dyDescent="0.25">
      <c r="A19" s="34" t="s">
        <v>38</v>
      </c>
      <c r="B19" s="165" t="s">
        <v>164</v>
      </c>
      <c r="C19" s="127">
        <v>1</v>
      </c>
      <c r="D19" s="127" t="s">
        <v>106</v>
      </c>
      <c r="E19" s="127" t="s">
        <v>97</v>
      </c>
      <c r="F19" s="151">
        <v>250</v>
      </c>
      <c r="G19" s="127" t="s">
        <v>106</v>
      </c>
      <c r="H19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250</v>
      </c>
      <c r="I19" s="155">
        <f>IF(Sklop1345[[#This Row],[ZAHTEVANA SHEMA KAKOVOSTI]]&lt;&gt;"",Sklop1345[[#This Row],[Preračunana masa/volumen/kos na enoto kg]],"")</f>
        <v>250</v>
      </c>
      <c r="J19" s="43"/>
      <c r="K19" s="44"/>
      <c r="L19" s="44"/>
      <c r="M19" s="38"/>
      <c r="N19" s="45"/>
      <c r="O19" s="39"/>
      <c r="P19" s="46"/>
      <c r="Q19" s="47">
        <f>+Sklop1345[[#This Row],[cena/enota brez DDV v EUR]]*Sklop1345[[#This Row],[Stopnja DDV (%)]]</f>
        <v>0</v>
      </c>
      <c r="R19" s="47">
        <f>+Sklop1345[[#This Row],[cena/enota brez DDV v EUR]]+Sklop1345[[#This Row],[Davek (EUR)]]</f>
        <v>0</v>
      </c>
      <c r="S19" s="47">
        <f>+Sklop1345[[#This Row],[cena/enota brez DDV v EUR]]*Sklop1345[[#This Row],[Okvirna količina]]</f>
        <v>0</v>
      </c>
      <c r="T19" s="47">
        <f>+Sklop1345[[#This Row],[Končna cena/enoto mere (EUR) z DDV]]*Sklop1345[[#This Row],[Okvirna količina]]</f>
        <v>0</v>
      </c>
      <c r="U19" s="194">
        <v>1</v>
      </c>
    </row>
    <row r="20" spans="1:21" s="6" customFormat="1" ht="33" x14ac:dyDescent="0.25">
      <c r="A20" s="34" t="s">
        <v>39</v>
      </c>
      <c r="B20" s="164" t="s">
        <v>165</v>
      </c>
      <c r="C20" s="127">
        <v>1</v>
      </c>
      <c r="D20" s="127" t="s">
        <v>106</v>
      </c>
      <c r="E20" s="127"/>
      <c r="F20" s="151">
        <v>600</v>
      </c>
      <c r="G20" s="127" t="s">
        <v>106</v>
      </c>
      <c r="H20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600</v>
      </c>
      <c r="I20" s="155" t="str">
        <f>IF(Sklop1345[[#This Row],[ZAHTEVANA SHEMA KAKOVOSTI]]&lt;&gt;"",Sklop1345[[#This Row],[Preračunana masa/volumen/kos na enoto kg]],"")</f>
        <v/>
      </c>
      <c r="J20" s="43"/>
      <c r="K20" s="44"/>
      <c r="L20" s="44"/>
      <c r="M20" s="38"/>
      <c r="N20" s="45"/>
      <c r="O20" s="39"/>
      <c r="P20" s="46"/>
      <c r="Q20" s="47">
        <f>+Sklop1345[[#This Row],[cena/enota brez DDV v EUR]]*Sklop1345[[#This Row],[Stopnja DDV (%)]]</f>
        <v>0</v>
      </c>
      <c r="R20" s="47">
        <f>+Sklop1345[[#This Row],[cena/enota brez DDV v EUR]]+Sklop1345[[#This Row],[Davek (EUR)]]</f>
        <v>0</v>
      </c>
      <c r="S20" s="47">
        <f>+Sklop1345[[#This Row],[cena/enota brez DDV v EUR]]*Sklop1345[[#This Row],[Okvirna količina]]</f>
        <v>0</v>
      </c>
      <c r="T20" s="47">
        <f>+Sklop1345[[#This Row],[Končna cena/enoto mere (EUR) z DDV]]*Sklop1345[[#This Row],[Okvirna količina]]</f>
        <v>0</v>
      </c>
      <c r="U20" s="48"/>
    </row>
    <row r="21" spans="1:21" s="6" customFormat="1" ht="16.5" x14ac:dyDescent="0.25">
      <c r="A21" s="34" t="s">
        <v>40</v>
      </c>
      <c r="B21" s="164" t="s">
        <v>166</v>
      </c>
      <c r="C21" s="127">
        <v>1</v>
      </c>
      <c r="D21" s="127" t="s">
        <v>106</v>
      </c>
      <c r="E21" s="157"/>
      <c r="F21" s="150" t="s">
        <v>181</v>
      </c>
      <c r="G21" s="127" t="s">
        <v>106</v>
      </c>
      <c r="H21" s="15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35</v>
      </c>
      <c r="I21" s="160" t="str">
        <f>IF(Sklop1345[[#This Row],[ZAHTEVANA SHEMA KAKOVOSTI]]&lt;&gt;"",Sklop1345[[#This Row],[Preračunana masa/volumen/kos na enoto kg]],"")</f>
        <v/>
      </c>
      <c r="J21" s="43"/>
      <c r="K21" s="79"/>
      <c r="L21" s="79"/>
      <c r="M21" s="80"/>
      <c r="N21" s="45"/>
      <c r="O21" s="45"/>
      <c r="P21" s="46"/>
      <c r="Q21" s="47">
        <f>+Sklop1345[[#This Row],[cena/enota brez DDV v EUR]]*Sklop1345[[#This Row],[Stopnja DDV (%)]]</f>
        <v>0</v>
      </c>
      <c r="R21" s="47">
        <f>+Sklop1345[[#This Row],[cena/enota brez DDV v EUR]]+Sklop1345[[#This Row],[Davek (EUR)]]</f>
        <v>0</v>
      </c>
      <c r="S21" s="47">
        <f>+Sklop1345[[#This Row],[cena/enota brez DDV v EUR]]*Sklop1345[[#This Row],[Okvirna količina]]</f>
        <v>0</v>
      </c>
      <c r="T21" s="81">
        <f>+Sklop1345[[#This Row],[Končna cena/enoto mere (EUR) z DDV]]*Sklop1345[[#This Row],[Okvirna količina]]</f>
        <v>0</v>
      </c>
      <c r="U21" s="48"/>
    </row>
    <row r="22" spans="1:21" s="6" customFormat="1" ht="16.5" x14ac:dyDescent="0.25">
      <c r="A22" s="34" t="s">
        <v>41</v>
      </c>
      <c r="B22" s="164" t="s">
        <v>182</v>
      </c>
      <c r="C22" s="127">
        <v>1</v>
      </c>
      <c r="D22" s="127" t="s">
        <v>106</v>
      </c>
      <c r="E22" s="157"/>
      <c r="F22" s="150" t="s">
        <v>133</v>
      </c>
      <c r="G22" s="127" t="s">
        <v>106</v>
      </c>
      <c r="H22" s="15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500</v>
      </c>
      <c r="I22" s="160" t="str">
        <f>IF(Sklop1345[[#This Row],[ZAHTEVANA SHEMA KAKOVOSTI]]&lt;&gt;"",Sklop1345[[#This Row],[Preračunana masa/volumen/kos na enoto kg]],"")</f>
        <v/>
      </c>
      <c r="J22" s="43"/>
      <c r="K22" s="79"/>
      <c r="L22" s="79"/>
      <c r="M22" s="80"/>
      <c r="N22" s="45"/>
      <c r="O22" s="45"/>
      <c r="P22" s="46"/>
      <c r="Q22" s="47">
        <f>+Sklop1345[[#This Row],[cena/enota brez DDV v EUR]]*Sklop1345[[#This Row],[Stopnja DDV (%)]]</f>
        <v>0</v>
      </c>
      <c r="R22" s="47">
        <f>+Sklop1345[[#This Row],[cena/enota brez DDV v EUR]]+Sklop1345[[#This Row],[Davek (EUR)]]</f>
        <v>0</v>
      </c>
      <c r="S22" s="47">
        <f>+Sklop1345[[#This Row],[cena/enota brez DDV v EUR]]*Sklop1345[[#This Row],[Okvirna količina]]</f>
        <v>0</v>
      </c>
      <c r="T22" s="81">
        <f>+Sklop1345[[#This Row],[Končna cena/enoto mere (EUR) z DDV]]*Sklop1345[[#This Row],[Okvirna količina]]</f>
        <v>0</v>
      </c>
      <c r="U22" s="48"/>
    </row>
    <row r="23" spans="1:21" s="6" customFormat="1" ht="16.5" x14ac:dyDescent="0.25">
      <c r="A23" s="34" t="s">
        <v>42</v>
      </c>
      <c r="B23" s="164" t="s">
        <v>167</v>
      </c>
      <c r="C23" s="127">
        <v>1</v>
      </c>
      <c r="D23" s="127" t="s">
        <v>106</v>
      </c>
      <c r="E23" s="157"/>
      <c r="F23" s="150" t="s">
        <v>101</v>
      </c>
      <c r="G23" s="127" t="s">
        <v>106</v>
      </c>
      <c r="H23" s="15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</v>
      </c>
      <c r="I23" s="160" t="str">
        <f>IF(Sklop1345[[#This Row],[ZAHTEVANA SHEMA KAKOVOSTI]]&lt;&gt;"",Sklop1345[[#This Row],[Preračunana masa/volumen/kos na enoto kg]],"")</f>
        <v/>
      </c>
      <c r="J23" s="43"/>
      <c r="K23" s="79"/>
      <c r="L23" s="79"/>
      <c r="M23" s="80"/>
      <c r="N23" s="45"/>
      <c r="O23" s="45"/>
      <c r="P23" s="46"/>
      <c r="Q23" s="47">
        <f>+Sklop1345[[#This Row],[cena/enota brez DDV v EUR]]*Sklop1345[[#This Row],[Stopnja DDV (%)]]</f>
        <v>0</v>
      </c>
      <c r="R23" s="47">
        <f>+Sklop1345[[#This Row],[cena/enota brez DDV v EUR]]+Sklop1345[[#This Row],[Davek (EUR)]]</f>
        <v>0</v>
      </c>
      <c r="S23" s="47">
        <f>+Sklop1345[[#This Row],[cena/enota brez DDV v EUR]]*Sklop1345[[#This Row],[Okvirna količina]]</f>
        <v>0</v>
      </c>
      <c r="T23" s="81">
        <f>+Sklop1345[[#This Row],[Končna cena/enoto mere (EUR) z DDV]]*Sklop1345[[#This Row],[Okvirna količina]]</f>
        <v>0</v>
      </c>
      <c r="U23" s="48"/>
    </row>
    <row r="24" spans="1:21" s="6" customFormat="1" ht="16.5" x14ac:dyDescent="0.25">
      <c r="A24" s="34" t="s">
        <v>43</v>
      </c>
      <c r="B24" s="164" t="s">
        <v>168</v>
      </c>
      <c r="C24" s="127">
        <v>1</v>
      </c>
      <c r="D24" s="127" t="s">
        <v>106</v>
      </c>
      <c r="E24" s="157"/>
      <c r="F24" s="150" t="s">
        <v>133</v>
      </c>
      <c r="G24" s="127" t="s">
        <v>106</v>
      </c>
      <c r="H24" s="15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500</v>
      </c>
      <c r="I24" s="160" t="str">
        <f>IF(Sklop1345[[#This Row],[ZAHTEVANA SHEMA KAKOVOSTI]]&lt;&gt;"",Sklop1345[[#This Row],[Preračunana masa/volumen/kos na enoto kg]],"")</f>
        <v/>
      </c>
      <c r="J24" s="43"/>
      <c r="K24" s="79"/>
      <c r="L24" s="79"/>
      <c r="M24" s="80"/>
      <c r="N24" s="45"/>
      <c r="O24" s="45"/>
      <c r="P24" s="46"/>
      <c r="Q24" s="47">
        <f>+Sklop1345[[#This Row],[cena/enota brez DDV v EUR]]*Sklop1345[[#This Row],[Stopnja DDV (%)]]</f>
        <v>0</v>
      </c>
      <c r="R24" s="47">
        <f>+Sklop1345[[#This Row],[cena/enota brez DDV v EUR]]+Sklop1345[[#This Row],[Davek (EUR)]]</f>
        <v>0</v>
      </c>
      <c r="S24" s="47">
        <f>+Sklop1345[[#This Row],[cena/enota brez DDV v EUR]]*Sklop1345[[#This Row],[Okvirna količina]]</f>
        <v>0</v>
      </c>
      <c r="T24" s="81">
        <f>+Sklop1345[[#This Row],[Končna cena/enoto mere (EUR) z DDV]]*Sklop1345[[#This Row],[Okvirna količina]]</f>
        <v>0</v>
      </c>
      <c r="U24" s="48"/>
    </row>
    <row r="25" spans="1:21" s="6" customFormat="1" ht="16.5" x14ac:dyDescent="0.25">
      <c r="A25" s="34" t="s">
        <v>44</v>
      </c>
      <c r="B25" s="164" t="s">
        <v>169</v>
      </c>
      <c r="C25" s="127">
        <v>1</v>
      </c>
      <c r="D25" s="127" t="s">
        <v>106</v>
      </c>
      <c r="E25" s="157" t="s">
        <v>97</v>
      </c>
      <c r="F25" s="150" t="s">
        <v>362</v>
      </c>
      <c r="G25" s="127" t="s">
        <v>106</v>
      </c>
      <c r="H25" s="15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25</v>
      </c>
      <c r="I25" s="160">
        <f>IF(Sklop1345[[#This Row],[ZAHTEVANA SHEMA KAKOVOSTI]]&lt;&gt;"",Sklop1345[[#This Row],[Preračunana masa/volumen/kos na enoto kg]],"")</f>
        <v>25</v>
      </c>
      <c r="J25" s="43"/>
      <c r="K25" s="79"/>
      <c r="L25" s="79"/>
      <c r="M25" s="80"/>
      <c r="N25" s="45"/>
      <c r="O25" s="45"/>
      <c r="P25" s="46"/>
      <c r="Q25" s="47">
        <f>+Sklop1345[[#This Row],[cena/enota brez DDV v EUR]]*Sklop1345[[#This Row],[Stopnja DDV (%)]]</f>
        <v>0</v>
      </c>
      <c r="R25" s="47">
        <f>+Sklop1345[[#This Row],[cena/enota brez DDV v EUR]]+Sklop1345[[#This Row],[Davek (EUR)]]</f>
        <v>0</v>
      </c>
      <c r="S25" s="47">
        <f>+Sklop1345[[#This Row],[cena/enota brez DDV v EUR]]*Sklop1345[[#This Row],[Okvirna količina]]</f>
        <v>0</v>
      </c>
      <c r="T25" s="81">
        <f>+Sklop1345[[#This Row],[Končna cena/enoto mere (EUR) z DDV]]*Sklop1345[[#This Row],[Okvirna količina]]</f>
        <v>0</v>
      </c>
      <c r="U25" s="194">
        <v>1</v>
      </c>
    </row>
    <row r="26" spans="1:21" s="6" customFormat="1" ht="16.5" x14ac:dyDescent="0.25">
      <c r="A26" s="34" t="s">
        <v>45</v>
      </c>
      <c r="B26" s="164" t="s">
        <v>170</v>
      </c>
      <c r="C26" s="127">
        <v>1</v>
      </c>
      <c r="D26" s="127" t="s">
        <v>106</v>
      </c>
      <c r="E26" s="127"/>
      <c r="F26" s="151">
        <v>100</v>
      </c>
      <c r="G26" s="127" t="s">
        <v>106</v>
      </c>
      <c r="H26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</v>
      </c>
      <c r="I26" s="155" t="str">
        <f>IF(Sklop1345[[#This Row],[ZAHTEVANA SHEMA KAKOVOSTI]]&lt;&gt;"",Sklop1345[[#This Row],[Preračunana masa/volumen/kos na enoto kg]],"")</f>
        <v/>
      </c>
      <c r="J26" s="43"/>
      <c r="K26" s="44"/>
      <c r="L26" s="44"/>
      <c r="M26" s="38"/>
      <c r="N26" s="45"/>
      <c r="O26" s="39"/>
      <c r="P26" s="46"/>
      <c r="Q26" s="47">
        <f>+Sklop1345[[#This Row],[cena/enota brez DDV v EUR]]*Sklop1345[[#This Row],[Stopnja DDV (%)]]</f>
        <v>0</v>
      </c>
      <c r="R26" s="47">
        <f>+Sklop1345[[#This Row],[cena/enota brez DDV v EUR]]+Sklop1345[[#This Row],[Davek (EUR)]]</f>
        <v>0</v>
      </c>
      <c r="S26" s="47">
        <f>+Sklop1345[[#This Row],[cena/enota brez DDV v EUR]]*Sklop1345[[#This Row],[Okvirna količina]]</f>
        <v>0</v>
      </c>
      <c r="T26" s="47">
        <f>+Sklop1345[[#This Row],[Končna cena/enoto mere (EUR) z DDV]]*Sklop1345[[#This Row],[Okvirna količina]]</f>
        <v>0</v>
      </c>
      <c r="U26" s="48"/>
    </row>
    <row r="27" spans="1:21" s="6" customFormat="1" ht="16.5" x14ac:dyDescent="0.25">
      <c r="A27" s="34" t="s">
        <v>46</v>
      </c>
      <c r="B27" s="164" t="s">
        <v>171</v>
      </c>
      <c r="C27" s="127">
        <v>1</v>
      </c>
      <c r="D27" s="127" t="s">
        <v>106</v>
      </c>
      <c r="E27" s="127"/>
      <c r="F27" s="151">
        <v>60</v>
      </c>
      <c r="G27" s="127" t="s">
        <v>106</v>
      </c>
      <c r="H27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60</v>
      </c>
      <c r="I27" s="155" t="str">
        <f>IF(Sklop1345[[#This Row],[ZAHTEVANA SHEMA KAKOVOSTI]]&lt;&gt;"",Sklop1345[[#This Row],[Preračunana masa/volumen/kos na enoto kg]],"")</f>
        <v/>
      </c>
      <c r="J27" s="43"/>
      <c r="K27" s="44"/>
      <c r="L27" s="44"/>
      <c r="M27" s="38"/>
      <c r="N27" s="45"/>
      <c r="O27" s="39"/>
      <c r="P27" s="46"/>
      <c r="Q27" s="47">
        <f>+Sklop1345[[#This Row],[cena/enota brez DDV v EUR]]*Sklop1345[[#This Row],[Stopnja DDV (%)]]</f>
        <v>0</v>
      </c>
      <c r="R27" s="47">
        <f>+Sklop1345[[#This Row],[cena/enota brez DDV v EUR]]+Sklop1345[[#This Row],[Davek (EUR)]]</f>
        <v>0</v>
      </c>
      <c r="S27" s="47">
        <f>+Sklop1345[[#This Row],[cena/enota brez DDV v EUR]]*Sklop1345[[#This Row],[Okvirna količina]]</f>
        <v>0</v>
      </c>
      <c r="T27" s="47">
        <f>+Sklop1345[[#This Row],[Končna cena/enoto mere (EUR) z DDV]]*Sklop1345[[#This Row],[Okvirna količina]]</f>
        <v>0</v>
      </c>
      <c r="U27" s="48"/>
    </row>
    <row r="28" spans="1:21" s="6" customFormat="1" ht="33" x14ac:dyDescent="0.25">
      <c r="A28" s="34" t="s">
        <v>47</v>
      </c>
      <c r="B28" s="164" t="s">
        <v>172</v>
      </c>
      <c r="C28" s="127">
        <v>1</v>
      </c>
      <c r="D28" s="127" t="s">
        <v>106</v>
      </c>
      <c r="E28" s="127"/>
      <c r="F28" s="151">
        <v>100</v>
      </c>
      <c r="G28" s="127" t="s">
        <v>106</v>
      </c>
      <c r="H28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</v>
      </c>
      <c r="I28" s="155" t="str">
        <f>IF(Sklop1345[[#This Row],[ZAHTEVANA SHEMA KAKOVOSTI]]&lt;&gt;"",Sklop1345[[#This Row],[Preračunana masa/volumen/kos na enoto kg]],"")</f>
        <v/>
      </c>
      <c r="J28" s="43"/>
      <c r="K28" s="44"/>
      <c r="L28" s="44"/>
      <c r="M28" s="38"/>
      <c r="N28" s="45"/>
      <c r="O28" s="39"/>
      <c r="P28" s="46"/>
      <c r="Q28" s="47">
        <f>+Sklop1345[[#This Row],[cena/enota brez DDV v EUR]]*Sklop1345[[#This Row],[Stopnja DDV (%)]]</f>
        <v>0</v>
      </c>
      <c r="R28" s="47">
        <f>+Sklop1345[[#This Row],[cena/enota brez DDV v EUR]]+Sklop1345[[#This Row],[Davek (EUR)]]</f>
        <v>0</v>
      </c>
      <c r="S28" s="47">
        <f>+Sklop1345[[#This Row],[cena/enota brez DDV v EUR]]*Sklop1345[[#This Row],[Okvirna količina]]</f>
        <v>0</v>
      </c>
      <c r="T28" s="47">
        <f>+Sklop1345[[#This Row],[Končna cena/enoto mere (EUR) z DDV]]*Sklop1345[[#This Row],[Okvirna količina]]</f>
        <v>0</v>
      </c>
      <c r="U28" s="48"/>
    </row>
    <row r="29" spans="1:21" s="6" customFormat="1" ht="16.5" x14ac:dyDescent="0.25">
      <c r="A29" s="34" t="s">
        <v>48</v>
      </c>
      <c r="B29" s="164" t="s">
        <v>173</v>
      </c>
      <c r="C29" s="127">
        <v>1</v>
      </c>
      <c r="D29" s="127" t="s">
        <v>106</v>
      </c>
      <c r="E29" s="127"/>
      <c r="F29" s="151">
        <v>350</v>
      </c>
      <c r="G29" s="127" t="s">
        <v>106</v>
      </c>
      <c r="H29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350</v>
      </c>
      <c r="I29" s="155" t="str">
        <f>IF(Sklop1345[[#This Row],[ZAHTEVANA SHEMA KAKOVOSTI]]&lt;&gt;"",Sklop1345[[#This Row],[Preračunana masa/volumen/kos na enoto kg]],"")</f>
        <v/>
      </c>
      <c r="J29" s="43"/>
      <c r="K29" s="44"/>
      <c r="L29" s="44"/>
      <c r="M29" s="38"/>
      <c r="N29" s="45"/>
      <c r="O29" s="39"/>
      <c r="P29" s="46"/>
      <c r="Q29" s="47">
        <f>+Sklop1345[[#This Row],[cena/enota brez DDV v EUR]]*Sklop1345[[#This Row],[Stopnja DDV (%)]]</f>
        <v>0</v>
      </c>
      <c r="R29" s="47">
        <f>+Sklop1345[[#This Row],[cena/enota brez DDV v EUR]]+Sklop1345[[#This Row],[Davek (EUR)]]</f>
        <v>0</v>
      </c>
      <c r="S29" s="47">
        <f>+Sklop1345[[#This Row],[cena/enota brez DDV v EUR]]*Sklop1345[[#This Row],[Okvirna količina]]</f>
        <v>0</v>
      </c>
      <c r="T29" s="47">
        <f>+Sklop1345[[#This Row],[Končna cena/enoto mere (EUR) z DDV]]*Sklop1345[[#This Row],[Okvirna količina]]</f>
        <v>0</v>
      </c>
      <c r="U29" s="48"/>
    </row>
    <row r="30" spans="1:21" s="6" customFormat="1" ht="16.5" x14ac:dyDescent="0.25">
      <c r="A30" s="34" t="s">
        <v>49</v>
      </c>
      <c r="B30" s="164" t="s">
        <v>174</v>
      </c>
      <c r="C30" s="127">
        <v>1</v>
      </c>
      <c r="D30" s="127" t="s">
        <v>106</v>
      </c>
      <c r="E30" s="127"/>
      <c r="F30" s="151">
        <v>100</v>
      </c>
      <c r="G30" s="127" t="s">
        <v>106</v>
      </c>
      <c r="H30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</v>
      </c>
      <c r="I30" s="155" t="str">
        <f>IF(Sklop1345[[#This Row],[ZAHTEVANA SHEMA KAKOVOSTI]]&lt;&gt;"",Sklop1345[[#This Row],[Preračunana masa/volumen/kos na enoto kg]],"")</f>
        <v/>
      </c>
      <c r="J30" s="43"/>
      <c r="K30" s="44"/>
      <c r="L30" s="44"/>
      <c r="M30" s="38"/>
      <c r="N30" s="45"/>
      <c r="O30" s="39"/>
      <c r="P30" s="46"/>
      <c r="Q30" s="47">
        <f>+Sklop1345[[#This Row],[cena/enota brez DDV v EUR]]*Sklop1345[[#This Row],[Stopnja DDV (%)]]</f>
        <v>0</v>
      </c>
      <c r="R30" s="47">
        <f>+Sklop1345[[#This Row],[cena/enota brez DDV v EUR]]+Sklop1345[[#This Row],[Davek (EUR)]]</f>
        <v>0</v>
      </c>
      <c r="S30" s="47">
        <f>+Sklop1345[[#This Row],[cena/enota brez DDV v EUR]]*Sklop1345[[#This Row],[Okvirna količina]]</f>
        <v>0</v>
      </c>
      <c r="T30" s="47">
        <f>+Sklop1345[[#This Row],[Končna cena/enoto mere (EUR) z DDV]]*Sklop1345[[#This Row],[Okvirna količina]]</f>
        <v>0</v>
      </c>
      <c r="U30" s="48"/>
    </row>
    <row r="31" spans="1:21" s="6" customFormat="1" ht="16.5" x14ac:dyDescent="0.25">
      <c r="A31" s="34" t="s">
        <v>57</v>
      </c>
      <c r="B31" s="164" t="s">
        <v>175</v>
      </c>
      <c r="C31" s="127">
        <v>1</v>
      </c>
      <c r="D31" s="127" t="s">
        <v>106</v>
      </c>
      <c r="E31" s="127"/>
      <c r="F31" s="151">
        <v>100</v>
      </c>
      <c r="G31" s="127" t="s">
        <v>106</v>
      </c>
      <c r="H31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100</v>
      </c>
      <c r="I31" s="155" t="str">
        <f>IF(Sklop1345[[#This Row],[ZAHTEVANA SHEMA KAKOVOSTI]]&lt;&gt;"",Sklop1345[[#This Row],[Preračunana masa/volumen/kos na enoto kg]],"")</f>
        <v/>
      </c>
      <c r="J31" s="43"/>
      <c r="K31" s="44"/>
      <c r="L31" s="44"/>
      <c r="M31" s="38"/>
      <c r="N31" s="45"/>
      <c r="O31" s="39"/>
      <c r="P31" s="46"/>
      <c r="Q31" s="47">
        <f>+Sklop1345[[#This Row],[cena/enota brez DDV v EUR]]*Sklop1345[[#This Row],[Stopnja DDV (%)]]</f>
        <v>0</v>
      </c>
      <c r="R31" s="47">
        <f>+Sklop1345[[#This Row],[cena/enota brez DDV v EUR]]+Sklop1345[[#This Row],[Davek (EUR)]]</f>
        <v>0</v>
      </c>
      <c r="S31" s="47">
        <f>+Sklop1345[[#This Row],[cena/enota brez DDV v EUR]]*Sklop1345[[#This Row],[Okvirna količina]]</f>
        <v>0</v>
      </c>
      <c r="T31" s="47">
        <f>+Sklop1345[[#This Row],[Končna cena/enoto mere (EUR) z DDV]]*Sklop1345[[#This Row],[Okvirna količina]]</f>
        <v>0</v>
      </c>
      <c r="U31" s="48"/>
    </row>
    <row r="32" spans="1:21" s="6" customFormat="1" ht="33" x14ac:dyDescent="0.25">
      <c r="A32" s="34" t="s">
        <v>58</v>
      </c>
      <c r="B32" s="164" t="s">
        <v>367</v>
      </c>
      <c r="C32" s="127">
        <v>1</v>
      </c>
      <c r="D32" s="127" t="s">
        <v>106</v>
      </c>
      <c r="E32" s="127"/>
      <c r="F32" s="151">
        <v>70</v>
      </c>
      <c r="G32" s="127" t="s">
        <v>106</v>
      </c>
      <c r="H32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70</v>
      </c>
      <c r="I32" s="155" t="str">
        <f>IF(Sklop1345[[#This Row],[ZAHTEVANA SHEMA KAKOVOSTI]]&lt;&gt;"",Sklop1345[[#This Row],[Preračunana masa/volumen/kos na enoto kg]],"")</f>
        <v/>
      </c>
      <c r="J32" s="43"/>
      <c r="K32" s="44"/>
      <c r="L32" s="44"/>
      <c r="M32" s="38"/>
      <c r="N32" s="45"/>
      <c r="O32" s="39"/>
      <c r="P32" s="46"/>
      <c r="Q32" s="47">
        <f>+Sklop1345[[#This Row],[cena/enota brez DDV v EUR]]*Sklop1345[[#This Row],[Stopnja DDV (%)]]</f>
        <v>0</v>
      </c>
      <c r="R32" s="47">
        <f>+Sklop1345[[#This Row],[cena/enota brez DDV v EUR]]+Sklop1345[[#This Row],[Davek (EUR)]]</f>
        <v>0</v>
      </c>
      <c r="S32" s="47">
        <f>+Sklop1345[[#This Row],[cena/enota brez DDV v EUR]]*Sklop1345[[#This Row],[Okvirna količina]]</f>
        <v>0</v>
      </c>
      <c r="T32" s="47">
        <f>+Sklop1345[[#This Row],[Končna cena/enoto mere (EUR) z DDV]]*Sklop1345[[#This Row],[Okvirna količina]]</f>
        <v>0</v>
      </c>
      <c r="U32" s="48"/>
    </row>
    <row r="33" spans="1:21" s="6" customFormat="1" ht="33" x14ac:dyDescent="0.25">
      <c r="A33" s="34" t="s">
        <v>60</v>
      </c>
      <c r="B33" s="164" t="s">
        <v>176</v>
      </c>
      <c r="C33" s="127">
        <v>1</v>
      </c>
      <c r="D33" s="127" t="s">
        <v>106</v>
      </c>
      <c r="E33" s="127"/>
      <c r="F33" s="151">
        <v>40</v>
      </c>
      <c r="G33" s="127" t="s">
        <v>106</v>
      </c>
      <c r="H33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40</v>
      </c>
      <c r="I33" s="155" t="str">
        <f>IF(Sklop1345[[#This Row],[ZAHTEVANA SHEMA KAKOVOSTI]]&lt;&gt;"",Sklop1345[[#This Row],[Preračunana masa/volumen/kos na enoto kg]],"")</f>
        <v/>
      </c>
      <c r="J33" s="43"/>
      <c r="K33" s="44"/>
      <c r="L33" s="44"/>
      <c r="M33" s="38"/>
      <c r="N33" s="45"/>
      <c r="O33" s="39"/>
      <c r="P33" s="46"/>
      <c r="Q33" s="47">
        <f>+Sklop1345[[#This Row],[cena/enota brez DDV v EUR]]*Sklop1345[[#This Row],[Stopnja DDV (%)]]</f>
        <v>0</v>
      </c>
      <c r="R33" s="47">
        <f>+Sklop1345[[#This Row],[cena/enota brez DDV v EUR]]+Sklop1345[[#This Row],[Davek (EUR)]]</f>
        <v>0</v>
      </c>
      <c r="S33" s="47">
        <f>+Sklop1345[[#This Row],[cena/enota brez DDV v EUR]]*Sklop1345[[#This Row],[Okvirna količina]]</f>
        <v>0</v>
      </c>
      <c r="T33" s="47">
        <f>+Sklop1345[[#This Row],[Končna cena/enoto mere (EUR) z DDV]]*Sklop1345[[#This Row],[Okvirna količina]]</f>
        <v>0</v>
      </c>
      <c r="U33" s="48"/>
    </row>
    <row r="34" spans="1:21" s="6" customFormat="1" ht="33" x14ac:dyDescent="0.25">
      <c r="A34" s="34" t="s">
        <v>61</v>
      </c>
      <c r="B34" s="164" t="s">
        <v>177</v>
      </c>
      <c r="C34" s="127">
        <v>1</v>
      </c>
      <c r="D34" s="127" t="s">
        <v>106</v>
      </c>
      <c r="E34" s="127"/>
      <c r="F34" s="151">
        <v>80</v>
      </c>
      <c r="G34" s="127" t="s">
        <v>106</v>
      </c>
      <c r="H34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80</v>
      </c>
      <c r="I34" s="155" t="str">
        <f>IF(Sklop1345[[#This Row],[ZAHTEVANA SHEMA KAKOVOSTI]]&lt;&gt;"",Sklop1345[[#This Row],[Preračunana masa/volumen/kos na enoto kg]],"")</f>
        <v/>
      </c>
      <c r="J34" s="43"/>
      <c r="K34" s="44"/>
      <c r="L34" s="44"/>
      <c r="M34" s="38"/>
      <c r="N34" s="45"/>
      <c r="O34" s="39"/>
      <c r="P34" s="46"/>
      <c r="Q34" s="47">
        <f>+Sklop1345[[#This Row],[cena/enota brez DDV v EUR]]*Sklop1345[[#This Row],[Stopnja DDV (%)]]</f>
        <v>0</v>
      </c>
      <c r="R34" s="47">
        <f>+Sklop1345[[#This Row],[cena/enota brez DDV v EUR]]+Sklop1345[[#This Row],[Davek (EUR)]]</f>
        <v>0</v>
      </c>
      <c r="S34" s="47">
        <f>+Sklop1345[[#This Row],[cena/enota brez DDV v EUR]]*Sklop1345[[#This Row],[Okvirna količina]]</f>
        <v>0</v>
      </c>
      <c r="T34" s="47">
        <f>+Sklop1345[[#This Row],[Končna cena/enoto mere (EUR) z DDV]]*Sklop1345[[#This Row],[Okvirna količina]]</f>
        <v>0</v>
      </c>
      <c r="U34" s="48"/>
    </row>
    <row r="35" spans="1:21" s="6" customFormat="1" ht="33" x14ac:dyDescent="0.25">
      <c r="A35" s="34" t="s">
        <v>62</v>
      </c>
      <c r="B35" s="164" t="s">
        <v>178</v>
      </c>
      <c r="C35" s="127">
        <v>1</v>
      </c>
      <c r="D35" s="127" t="s">
        <v>106</v>
      </c>
      <c r="E35" s="127"/>
      <c r="F35" s="151">
        <v>170</v>
      </c>
      <c r="G35" s="127" t="s">
        <v>106</v>
      </c>
      <c r="H35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170</v>
      </c>
      <c r="I35" s="155" t="str">
        <f>IF(Sklop1345[[#This Row],[ZAHTEVANA SHEMA KAKOVOSTI]]&lt;&gt;"",Sklop1345[[#This Row],[Preračunana masa/volumen/kos na enoto kg]],"")</f>
        <v/>
      </c>
      <c r="J35" s="43"/>
      <c r="K35" s="44"/>
      <c r="L35" s="44"/>
      <c r="M35" s="38"/>
      <c r="N35" s="45"/>
      <c r="O35" s="39"/>
      <c r="P35" s="46"/>
      <c r="Q35" s="47">
        <f>+Sklop1345[[#This Row],[cena/enota brez DDV v EUR]]*Sklop1345[[#This Row],[Stopnja DDV (%)]]</f>
        <v>0</v>
      </c>
      <c r="R35" s="47">
        <f>+Sklop1345[[#This Row],[cena/enota brez DDV v EUR]]+Sklop1345[[#This Row],[Davek (EUR)]]</f>
        <v>0</v>
      </c>
      <c r="S35" s="47">
        <f>+Sklop1345[[#This Row],[cena/enota brez DDV v EUR]]*Sklop1345[[#This Row],[Okvirna količina]]</f>
        <v>0</v>
      </c>
      <c r="T35" s="47">
        <f>+Sklop1345[[#This Row],[Končna cena/enoto mere (EUR) z DDV]]*Sklop1345[[#This Row],[Okvirna količina]]</f>
        <v>0</v>
      </c>
      <c r="U35" s="48"/>
    </row>
    <row r="36" spans="1:21" s="6" customFormat="1" ht="16.5" x14ac:dyDescent="0.25">
      <c r="A36" s="34" t="s">
        <v>63</v>
      </c>
      <c r="B36" s="164" t="s">
        <v>179</v>
      </c>
      <c r="C36" s="127">
        <v>1</v>
      </c>
      <c r="D36" s="127" t="s">
        <v>106</v>
      </c>
      <c r="E36" s="127"/>
      <c r="F36" s="151">
        <v>110</v>
      </c>
      <c r="G36" s="127" t="s">
        <v>106</v>
      </c>
      <c r="H36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110</v>
      </c>
      <c r="I36" s="155" t="str">
        <f>IF(Sklop1345[[#This Row],[ZAHTEVANA SHEMA KAKOVOSTI]]&lt;&gt;"",Sklop1345[[#This Row],[Preračunana masa/volumen/kos na enoto kg]],"")</f>
        <v/>
      </c>
      <c r="J36" s="43"/>
      <c r="K36" s="44"/>
      <c r="L36" s="44"/>
      <c r="M36" s="38"/>
      <c r="N36" s="45"/>
      <c r="O36" s="39"/>
      <c r="P36" s="46"/>
      <c r="Q36" s="47">
        <f>+Sklop1345[[#This Row],[cena/enota brez DDV v EUR]]*Sklop1345[[#This Row],[Stopnja DDV (%)]]</f>
        <v>0</v>
      </c>
      <c r="R36" s="47">
        <f>+Sklop1345[[#This Row],[cena/enota brez DDV v EUR]]+Sklop1345[[#This Row],[Davek (EUR)]]</f>
        <v>0</v>
      </c>
      <c r="S36" s="47">
        <f>+Sklop1345[[#This Row],[cena/enota brez DDV v EUR]]*Sklop1345[[#This Row],[Okvirna količina]]</f>
        <v>0</v>
      </c>
      <c r="T36" s="47">
        <f>+Sklop1345[[#This Row],[Končna cena/enoto mere (EUR) z DDV]]*Sklop1345[[#This Row],[Okvirna količina]]</f>
        <v>0</v>
      </c>
      <c r="U36" s="48"/>
    </row>
    <row r="37" spans="1:21" s="6" customFormat="1" ht="16.5" x14ac:dyDescent="0.25">
      <c r="A37" s="34" t="s">
        <v>64</v>
      </c>
      <c r="B37" s="164" t="s">
        <v>180</v>
      </c>
      <c r="C37" s="127">
        <v>1</v>
      </c>
      <c r="D37" s="127" t="s">
        <v>106</v>
      </c>
      <c r="E37" s="127"/>
      <c r="F37" s="151">
        <v>50</v>
      </c>
      <c r="G37" s="127" t="s">
        <v>106</v>
      </c>
      <c r="H37" s="155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</v>
      </c>
      <c r="I37" s="155" t="str">
        <f>IF(Sklop1345[[#This Row],[ZAHTEVANA SHEMA KAKOVOSTI]]&lt;&gt;"",Sklop1345[[#This Row],[Preračunana masa/volumen/kos na enoto kg]],"")</f>
        <v/>
      </c>
      <c r="J37" s="43"/>
      <c r="K37" s="44"/>
      <c r="L37" s="44"/>
      <c r="M37" s="38"/>
      <c r="N37" s="45"/>
      <c r="O37" s="39"/>
      <c r="P37" s="46"/>
      <c r="Q37" s="47">
        <f>+Sklop1345[[#This Row],[cena/enota brez DDV v EUR]]*Sklop1345[[#This Row],[Stopnja DDV (%)]]</f>
        <v>0</v>
      </c>
      <c r="R37" s="47">
        <f>+Sklop1345[[#This Row],[cena/enota brez DDV v EUR]]+Sklop1345[[#This Row],[Davek (EUR)]]</f>
        <v>0</v>
      </c>
      <c r="S37" s="47">
        <f>+Sklop1345[[#This Row],[cena/enota brez DDV v EUR]]*Sklop1345[[#This Row],[Okvirna količina]]</f>
        <v>0</v>
      </c>
      <c r="T37" s="47">
        <f>+Sklop1345[[#This Row],[Končna cena/enoto mere (EUR) z DDV]]*Sklop1345[[#This Row],[Okvirna količina]]</f>
        <v>0</v>
      </c>
      <c r="U37" s="48"/>
    </row>
    <row r="38" spans="1:21" ht="16.5" x14ac:dyDescent="0.25">
      <c r="A38" s="34" t="s">
        <v>65</v>
      </c>
      <c r="B38" s="99" t="s">
        <v>363</v>
      </c>
      <c r="C38" s="127">
        <v>1</v>
      </c>
      <c r="D38" s="156" t="s">
        <v>106</v>
      </c>
      <c r="E38" s="157"/>
      <c r="F38" s="150" t="s">
        <v>119</v>
      </c>
      <c r="G38" s="158" t="s">
        <v>106</v>
      </c>
      <c r="H38" s="15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</v>
      </c>
      <c r="I38" s="160" t="str">
        <f>IF(Sklop1345[[#This Row],[ZAHTEVANA SHEMA KAKOVOSTI]]&lt;&gt;"",Sklop1345[[#This Row],[Preračunana masa/volumen/kos na enoto kg]],"")</f>
        <v/>
      </c>
      <c r="J38" s="43"/>
      <c r="K38" s="79"/>
      <c r="L38" s="79"/>
      <c r="M38" s="80"/>
      <c r="N38" s="45"/>
      <c r="O38" s="45"/>
      <c r="P38" s="46"/>
      <c r="Q38" s="47">
        <f>+Sklop1345[[#This Row],[cena/enota brez DDV v EUR]]*Sklop1345[[#This Row],[Stopnja DDV (%)]]</f>
        <v>0</v>
      </c>
      <c r="R38" s="47">
        <f>+Sklop1345[[#This Row],[cena/enota brez DDV v EUR]]+Sklop1345[[#This Row],[Davek (EUR)]]</f>
        <v>0</v>
      </c>
      <c r="S38" s="47">
        <f>+Sklop1345[[#This Row],[cena/enota brez DDV v EUR]]*Sklop1345[[#This Row],[Okvirna količina]]</f>
        <v>0</v>
      </c>
      <c r="T38" s="81">
        <f>+Sklop1345[[#This Row],[Končna cena/enoto mere (EUR) z DDV]]*Sklop1345[[#This Row],[Okvirna količina]]</f>
        <v>0</v>
      </c>
      <c r="U38" s="48"/>
    </row>
    <row r="39" spans="1:21" ht="33" x14ac:dyDescent="0.25">
      <c r="A39" s="34" t="s">
        <v>66</v>
      </c>
      <c r="B39" s="99" t="s">
        <v>366</v>
      </c>
      <c r="C39" s="127">
        <v>1</v>
      </c>
      <c r="D39" s="156" t="s">
        <v>106</v>
      </c>
      <c r="E39" s="157"/>
      <c r="F39" s="150" t="s">
        <v>119</v>
      </c>
      <c r="G39" s="158" t="s">
        <v>106</v>
      </c>
      <c r="H39" s="15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20</v>
      </c>
      <c r="I39" s="160" t="str">
        <f>IF(Sklop1345[[#This Row],[ZAHTEVANA SHEMA KAKOVOSTI]]&lt;&gt;"",Sklop1345[[#This Row],[Preračunana masa/volumen/kos na enoto kg]],"")</f>
        <v/>
      </c>
      <c r="J39" s="43"/>
      <c r="K39" s="79"/>
      <c r="L39" s="79"/>
      <c r="M39" s="80"/>
      <c r="N39" s="45"/>
      <c r="O39" s="45"/>
      <c r="P39" s="46"/>
      <c r="Q39" s="47">
        <f>+Sklop1345[[#This Row],[cena/enota brez DDV v EUR]]*Sklop1345[[#This Row],[Stopnja DDV (%)]]</f>
        <v>0</v>
      </c>
      <c r="R39" s="47">
        <f>+Sklop1345[[#This Row],[cena/enota brez DDV v EUR]]+Sklop1345[[#This Row],[Davek (EUR)]]</f>
        <v>0</v>
      </c>
      <c r="S39" s="47">
        <f>+Sklop1345[[#This Row],[cena/enota brez DDV v EUR]]*Sklop1345[[#This Row],[Okvirna količina]]</f>
        <v>0</v>
      </c>
      <c r="T39" s="81">
        <f>+Sklop1345[[#This Row],[Končna cena/enoto mere (EUR) z DDV]]*Sklop1345[[#This Row],[Okvirna količina]]</f>
        <v>0</v>
      </c>
      <c r="U39" s="48"/>
    </row>
    <row r="40" spans="1:21" ht="16.5" x14ac:dyDescent="0.25">
      <c r="A40" s="34" t="s">
        <v>67</v>
      </c>
      <c r="B40" s="99" t="s">
        <v>792</v>
      </c>
      <c r="C40" s="127">
        <v>1</v>
      </c>
      <c r="D40" s="156" t="s">
        <v>106</v>
      </c>
      <c r="E40" s="157"/>
      <c r="F40" s="150" t="s">
        <v>117</v>
      </c>
      <c r="G40" s="158" t="s">
        <v>693</v>
      </c>
      <c r="H40" s="159">
        <f>IFERROR(IF(Sklop1345[[#This Row],[ ZAHTEVANO PAKIRANJE       Enota]]="g",Sklop1345[[#This Row],[ZAHTEVANO PAKIRANJE                    Masa/volumen]]/1000*Sklop1345[[#This Row],[Okvirna količina]],IF(Sklop1345[[#This Row],[ ZAHTEVANO PAKIRANJE       Enota]]="l",Sklop1345[[#This Row],[ZAHTEVANO PAKIRANJE                    Masa/volumen]]*Sklop1345[[#This Row],[Okvirna količina]],IF(Sklop1345[[#This Row],[ ZAHTEVANO PAKIRANJE       Enota]]="ml",Sklop1345[[#This Row],[ZAHTEVANO PAKIRANJE                    Masa/volumen]]/1000*Sklop1345[[#This Row],[Okvirna količina]],Sklop1345[[#This Row],[ZAHTEVANO PAKIRANJE                    Masa/volumen]]*Sklop1345[[#This Row],[Okvirna količina]]))),1*Sklop1345[[#This Row],[Okvirna količina]])</f>
        <v>50</v>
      </c>
      <c r="I40" s="160" t="str">
        <f>IF(Sklop1345[[#This Row],[ZAHTEVANA SHEMA KAKOVOSTI]]&lt;&gt;"",Sklop1345[[#This Row],[Preračunana masa/volumen/kos na enoto kg]],"")</f>
        <v/>
      </c>
      <c r="J40" s="43"/>
      <c r="K40" s="79"/>
      <c r="L40" s="79"/>
      <c r="M40" s="80"/>
      <c r="N40" s="45"/>
      <c r="O40" s="45"/>
      <c r="P40" s="46"/>
      <c r="Q40" s="47">
        <f>+Sklop1345[[#This Row],[cena/enota brez DDV v EUR]]*Sklop1345[[#This Row],[Stopnja DDV (%)]]</f>
        <v>0</v>
      </c>
      <c r="R40" s="47">
        <f>+Sklop1345[[#This Row],[cena/enota brez DDV v EUR]]+Sklop1345[[#This Row],[Davek (EUR)]]</f>
        <v>0</v>
      </c>
      <c r="S40" s="47">
        <f>+Sklop1345[[#This Row],[cena/enota brez DDV v EUR]]*Sklop1345[[#This Row],[Okvirna količina]]</f>
        <v>0</v>
      </c>
      <c r="T40" s="81">
        <f>+Sklop1345[[#This Row],[Končna cena/enoto mere (EUR) z DDV]]*Sklop1345[[#This Row],[Okvirna količina]]</f>
        <v>0</v>
      </c>
      <c r="U40" s="48"/>
    </row>
    <row r="41" spans="1:21" x14ac:dyDescent="0.25">
      <c r="A41" s="49" t="s">
        <v>50</v>
      </c>
      <c r="B41" s="50"/>
      <c r="C41" s="51"/>
      <c r="D41" s="51"/>
      <c r="E41" s="52"/>
      <c r="F41" s="52"/>
      <c r="G41" s="53"/>
      <c r="H41" s="54">
        <f>SUBTOTAL(109,Sklop1345[Preračunana masa/volumen/kos na enoto kg])</f>
        <v>4475</v>
      </c>
      <c r="I41" s="54">
        <f>SUBTOTAL(109,Sklop1345[Živila iz shem kakovosti (kg)])</f>
        <v>1320</v>
      </c>
      <c r="J41" s="55"/>
      <c r="K41" s="56"/>
      <c r="L41" s="56"/>
      <c r="M41" s="57"/>
      <c r="N41" s="58"/>
      <c r="O41" s="58"/>
      <c r="P41" s="58"/>
      <c r="Q41" s="59"/>
      <c r="R41" s="60"/>
      <c r="S41" s="59">
        <f>SUBTOTAL(109,Sklop1345[Vrednost za okvirno količino (EUR) brez DDV])</f>
        <v>0</v>
      </c>
      <c r="T41" s="59">
        <f>SUBTOTAL(109,Sklop1345[Vrednost za okvirno količino (EUR) z DDV])</f>
        <v>0</v>
      </c>
      <c r="U41" s="61">
        <f>SUBTOTAL(103,Sklop1345[Shema kakovosti
(nacionalne, evropske)
])</f>
        <v>6</v>
      </c>
    </row>
    <row r="42" spans="1:21" x14ac:dyDescent="0.25">
      <c r="A42" s="62" t="s">
        <v>51</v>
      </c>
      <c r="B42" s="63"/>
      <c r="C42" s="64"/>
      <c r="D42" s="64"/>
      <c r="E42" s="65"/>
      <c r="Q42" s="62"/>
      <c r="R42" s="62"/>
      <c r="S42" s="62"/>
      <c r="T42" s="62"/>
    </row>
    <row r="43" spans="1:21" x14ac:dyDescent="0.25">
      <c r="A43" s="7" t="s">
        <v>52</v>
      </c>
      <c r="B43" s="63"/>
      <c r="C43" s="64"/>
      <c r="D43" s="64"/>
      <c r="E43" s="65"/>
    </row>
    <row r="44" spans="1:21" x14ac:dyDescent="0.25">
      <c r="A44" s="66" t="s">
        <v>53</v>
      </c>
      <c r="F44" s="68"/>
      <c r="G44" s="14"/>
      <c r="H44" s="69"/>
      <c r="I44" s="69"/>
      <c r="J44" s="69"/>
      <c r="K44" s="69"/>
      <c r="L44" s="70"/>
      <c r="M44" s="70"/>
      <c r="N44" s="69"/>
      <c r="O44" s="69"/>
      <c r="P44" s="69"/>
      <c r="Q44" s="69"/>
      <c r="R44" s="69"/>
    </row>
    <row r="45" spans="1:21" x14ac:dyDescent="0.25">
      <c r="A45" s="71" t="s">
        <v>54</v>
      </c>
      <c r="B45" s="72"/>
      <c r="C45" s="72"/>
      <c r="D45" s="72"/>
      <c r="E45" s="72"/>
      <c r="F45" s="73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</row>
    <row r="46" spans="1:21" x14ac:dyDescent="0.25">
      <c r="A46" s="74" t="s">
        <v>55</v>
      </c>
      <c r="F46" s="68"/>
      <c r="G46" s="14"/>
      <c r="H46" s="69"/>
      <c r="I46" s="69"/>
      <c r="J46" s="69"/>
      <c r="K46" s="69"/>
      <c r="L46" s="70"/>
      <c r="M46" s="70"/>
      <c r="N46" s="69"/>
      <c r="O46" s="69"/>
      <c r="P46" s="69"/>
      <c r="Q46" s="69"/>
      <c r="R46" s="69"/>
    </row>
    <row r="47" spans="1:21" x14ac:dyDescent="0.25">
      <c r="A47" s="214" t="s">
        <v>56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N47" s="69"/>
      <c r="O47" s="69"/>
      <c r="P47" s="69"/>
      <c r="Q47" s="69"/>
      <c r="R47" s="69"/>
    </row>
    <row r="48" spans="1:21" x14ac:dyDescent="0.25">
      <c r="A48" s="77"/>
      <c r="B48" s="77"/>
      <c r="C48" s="77"/>
      <c r="D48" s="77"/>
      <c r="E48" s="77"/>
      <c r="F48" s="75"/>
      <c r="G48" s="77"/>
      <c r="H48" s="77"/>
      <c r="I48" s="77"/>
      <c r="J48" s="77"/>
      <c r="K48" s="77"/>
      <c r="L48" s="77"/>
      <c r="N48" s="69"/>
      <c r="O48" s="69"/>
      <c r="P48" s="69"/>
      <c r="Q48" s="69"/>
      <c r="R48" s="69"/>
    </row>
    <row r="49" spans="1:22" x14ac:dyDescent="0.25">
      <c r="A49" s="208" t="s">
        <v>793</v>
      </c>
      <c r="B49" s="209"/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09"/>
      <c r="P49" s="69"/>
      <c r="Q49" s="69"/>
      <c r="R49" s="69"/>
    </row>
    <row r="50" spans="1:22" ht="32.25" customHeight="1" x14ac:dyDescent="0.25">
      <c r="A50" s="210" t="s">
        <v>794</v>
      </c>
      <c r="B50" s="211"/>
      <c r="C50" s="211"/>
      <c r="D50" s="211"/>
      <c r="E50" s="211"/>
      <c r="F50" s="211"/>
      <c r="G50" s="211"/>
      <c r="H50" s="211"/>
      <c r="I50" s="211"/>
      <c r="J50" s="211"/>
      <c r="K50" s="188"/>
      <c r="L50" s="189"/>
      <c r="M50" s="189"/>
      <c r="N50" s="189"/>
      <c r="O50" s="189"/>
      <c r="P50" s="69"/>
      <c r="Q50" s="69"/>
      <c r="R50" s="69"/>
    </row>
    <row r="51" spans="1:22" x14ac:dyDescent="0.25">
      <c r="A51" s="210" t="s">
        <v>795</v>
      </c>
      <c r="B51" s="210"/>
      <c r="C51" s="210"/>
      <c r="D51" s="210"/>
      <c r="E51" s="210"/>
      <c r="F51" s="210"/>
      <c r="G51" s="210"/>
      <c r="H51" s="210"/>
      <c r="I51" s="210"/>
      <c r="J51" s="210"/>
      <c r="K51" s="188"/>
      <c r="L51" s="189"/>
      <c r="M51" s="189"/>
      <c r="N51" s="189"/>
      <c r="O51" s="189"/>
      <c r="P51" s="69"/>
      <c r="Q51" s="69"/>
      <c r="R51" s="69"/>
    </row>
    <row r="52" spans="1:22" x14ac:dyDescent="0.25">
      <c r="A52" s="190" t="s">
        <v>796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88"/>
      <c r="L52" s="189"/>
      <c r="M52" s="189"/>
      <c r="N52" s="189"/>
      <c r="O52" s="189"/>
      <c r="P52" s="69"/>
      <c r="Q52" s="69"/>
      <c r="R52" s="69"/>
    </row>
    <row r="53" spans="1:22" x14ac:dyDescent="0.25">
      <c r="A53" s="190" t="s">
        <v>797</v>
      </c>
      <c r="B53" s="190"/>
      <c r="C53" s="190"/>
      <c r="D53" s="190"/>
      <c r="E53" s="190"/>
      <c r="F53" s="190"/>
      <c r="G53" s="190"/>
      <c r="H53" s="190"/>
      <c r="I53" s="190"/>
      <c r="J53" s="190"/>
      <c r="K53" s="188"/>
      <c r="L53" s="189"/>
      <c r="M53" s="189"/>
      <c r="N53" s="189"/>
      <c r="O53" s="189"/>
      <c r="P53" s="69"/>
      <c r="Q53" s="69"/>
      <c r="R53" s="69"/>
    </row>
    <row r="54" spans="1:22" s="2" customFormat="1" ht="43.5" customHeight="1" x14ac:dyDescent="0.25">
      <c r="A54" s="212" t="s">
        <v>798</v>
      </c>
      <c r="B54" s="212"/>
      <c r="C54" s="212"/>
      <c r="D54" s="212"/>
      <c r="E54" s="212"/>
      <c r="F54" s="212"/>
      <c r="G54" s="212"/>
      <c r="H54" s="212"/>
      <c r="I54" s="212"/>
      <c r="J54" s="212"/>
      <c r="K54" s="188"/>
      <c r="L54" s="189"/>
      <c r="M54" s="189"/>
      <c r="N54" s="189"/>
      <c r="O54" s="189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x14ac:dyDescent="0.25">
      <c r="B260" s="63"/>
      <c r="C260" s="64"/>
      <c r="D260" s="64"/>
      <c r="E260" s="65"/>
    </row>
    <row r="261" spans="1:22" x14ac:dyDescent="0.25">
      <c r="B261" s="63"/>
      <c r="C261" s="64"/>
      <c r="D261" s="64"/>
      <c r="E261" s="65"/>
    </row>
    <row r="262" spans="1:22" s="11" customFormat="1" x14ac:dyDescent="0.25">
      <c r="A262" s="7"/>
      <c r="B262" s="63"/>
      <c r="C262" s="64"/>
      <c r="D262" s="64"/>
      <c r="E262" s="65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11" customFormat="1" x14ac:dyDescent="0.25">
      <c r="A263" s="7"/>
      <c r="B263" s="63"/>
      <c r="C263" s="64"/>
      <c r="D263" s="64"/>
      <c r="E263" s="65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11" customFormat="1" x14ac:dyDescent="0.25">
      <c r="A264" s="7"/>
      <c r="B264" s="63"/>
      <c r="C264" s="64"/>
      <c r="D264" s="64"/>
      <c r="E264" s="65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11" customFormat="1" x14ac:dyDescent="0.25">
      <c r="A265" s="7"/>
      <c r="B265" s="63"/>
      <c r="C265" s="64"/>
      <c r="D265" s="64"/>
      <c r="E265" s="65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11" customFormat="1" x14ac:dyDescent="0.25">
      <c r="A266" s="7"/>
      <c r="B266" s="63"/>
      <c r="C266" s="64"/>
      <c r="D266" s="64"/>
      <c r="E266" s="65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11" customFormat="1" x14ac:dyDescent="0.25">
      <c r="A267" s="7"/>
      <c r="B267" s="63"/>
      <c r="C267" s="64"/>
      <c r="D267" s="64"/>
      <c r="E267" s="65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3"/>
      <c r="C268" s="64"/>
      <c r="D268" s="64"/>
      <c r="E268" s="65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3"/>
      <c r="C269" s="64"/>
      <c r="D269" s="64"/>
      <c r="E269" s="65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3"/>
      <c r="C270" s="64"/>
      <c r="D270" s="64"/>
      <c r="E270" s="65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x14ac:dyDescent="0.25">
      <c r="B271" s="63"/>
      <c r="C271" s="64"/>
      <c r="D271" s="64"/>
      <c r="E271" s="65"/>
    </row>
    <row r="272" spans="1:22" x14ac:dyDescent="0.25">
      <c r="B272" s="63"/>
      <c r="C272" s="64"/>
      <c r="D272" s="64"/>
      <c r="E272" s="65"/>
    </row>
    <row r="273" spans="2:5" x14ac:dyDescent="0.25">
      <c r="B273" s="63"/>
      <c r="C273" s="64"/>
      <c r="D273" s="64"/>
      <c r="E273" s="65"/>
    </row>
  </sheetData>
  <protectedRanges>
    <protectedRange sqref="J1:P1 K2:P3 J4:P48 U1:U48 J55:P1048576 U55:U1048576" name="Obseg1"/>
    <protectedRange sqref="J2:J3" name="Obseg1_1"/>
    <protectedRange sqref="J49:P54 U49:U54" name="Obseg1_2"/>
  </protectedRanges>
  <mergeCells count="13">
    <mergeCell ref="A49:O49"/>
    <mergeCell ref="A50:J50"/>
    <mergeCell ref="A51:J51"/>
    <mergeCell ref="A54:J54"/>
    <mergeCell ref="B11:E11"/>
    <mergeCell ref="B12:F12"/>
    <mergeCell ref="A47:L47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4"/>
  <sheetViews>
    <sheetView view="pageBreakPreview" topLeftCell="A3" zoomScaleNormal="90" zoomScaleSheetLayoutView="100" workbookViewId="0">
      <selection activeCell="A39" sqref="A39:XFD44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99" t="s">
        <v>357</v>
      </c>
      <c r="D2" s="200"/>
      <c r="E2" s="200"/>
      <c r="F2" s="200"/>
      <c r="G2" s="200"/>
      <c r="H2" s="200"/>
      <c r="I2" s="200"/>
      <c r="J2" s="200"/>
    </row>
    <row r="3" spans="1:21" ht="15" x14ac:dyDescent="0.25">
      <c r="B3" s="15" t="s">
        <v>2</v>
      </c>
      <c r="C3" s="201" t="s">
        <v>358</v>
      </c>
      <c r="D3" s="202"/>
      <c r="E3" s="202"/>
      <c r="F3" s="202"/>
      <c r="G3" s="202"/>
      <c r="H3" s="202"/>
      <c r="I3" s="202"/>
      <c r="J3" s="20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03"/>
      <c r="D6" s="204"/>
      <c r="E6" s="204"/>
      <c r="F6" s="204"/>
      <c r="G6" s="204"/>
      <c r="H6" s="204"/>
      <c r="I6" s="204"/>
      <c r="J6" s="204"/>
    </row>
    <row r="7" spans="1:21" ht="17.25" customHeight="1" x14ac:dyDescent="0.25">
      <c r="B7" s="17" t="s">
        <v>2</v>
      </c>
      <c r="C7" s="205"/>
      <c r="D7" s="206"/>
      <c r="E7" s="206"/>
      <c r="F7" s="206"/>
      <c r="G7" s="206"/>
      <c r="H7" s="206"/>
      <c r="I7" s="206"/>
      <c r="J7" s="20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15" t="s">
        <v>59</v>
      </c>
      <c r="J9" s="21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8" t="s">
        <v>184</v>
      </c>
      <c r="C10" s="198"/>
      <c r="D10" s="19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13"/>
      <c r="C11" s="213"/>
      <c r="D11" s="213"/>
      <c r="E11" s="21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13"/>
      <c r="C12" s="213"/>
      <c r="D12" s="213"/>
      <c r="E12" s="213"/>
      <c r="F12" s="21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87" t="s">
        <v>33</v>
      </c>
    </row>
    <row r="15" spans="1:21" s="6" customFormat="1" ht="33" x14ac:dyDescent="0.25">
      <c r="A15" s="34" t="s">
        <v>34</v>
      </c>
      <c r="B15" s="164" t="s">
        <v>187</v>
      </c>
      <c r="C15" s="127">
        <v>1</v>
      </c>
      <c r="D15" s="127" t="s">
        <v>106</v>
      </c>
      <c r="E15" s="127" t="s">
        <v>97</v>
      </c>
      <c r="F15" s="151">
        <v>100</v>
      </c>
      <c r="G15" s="127"/>
      <c r="H15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15" s="155">
        <f>IF(Sklop13456789[[#This Row],[ZAHTEVANA SHEMA KAKOVOSTI]]&lt;&gt;"",Sklop13456789[[#This Row],[Preračunana masa/volumen/kos na enoto kg]],"")</f>
        <v>100</v>
      </c>
      <c r="J15" s="36"/>
      <c r="K15" s="37"/>
      <c r="L15" s="37"/>
      <c r="M15" s="38"/>
      <c r="N15" s="39"/>
      <c r="O15" s="39"/>
      <c r="P15" s="40"/>
      <c r="Q15" s="41">
        <f>+Sklop13456789[[#This Row],[cena/enota brez DDV v EUR]]*Sklop13456789[[#This Row],[Stopnja DDV (%)]]</f>
        <v>0</v>
      </c>
      <c r="R15" s="41">
        <f>+Sklop13456789[[#This Row],[cena/enota brez DDV v EUR]]+Sklop13456789[[#This Row],[Davek (EUR)]]</f>
        <v>0</v>
      </c>
      <c r="S15" s="41">
        <f>+Sklop13456789[[#This Row],[cena/enota brez DDV v EUR]]*Sklop13456789[[#This Row],[Okvirna količina]]</f>
        <v>0</v>
      </c>
      <c r="T15" s="41">
        <f>+Sklop13456789[[#This Row],[Končna cena/enoto mere (EUR) z DDV]]*Sklop13456789[[#This Row],[Okvirna količina]]</f>
        <v>0</v>
      </c>
      <c r="U15" s="193">
        <v>1</v>
      </c>
    </row>
    <row r="16" spans="1:21" s="6" customFormat="1" ht="33" x14ac:dyDescent="0.25">
      <c r="A16" s="34" t="s">
        <v>35</v>
      </c>
      <c r="B16" s="164" t="s">
        <v>193</v>
      </c>
      <c r="C16" s="127">
        <v>1</v>
      </c>
      <c r="D16" s="127" t="s">
        <v>106</v>
      </c>
      <c r="E16" s="127" t="s">
        <v>97</v>
      </c>
      <c r="F16" s="151">
        <v>600</v>
      </c>
      <c r="G16" s="127"/>
      <c r="H16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600</v>
      </c>
      <c r="I16" s="155">
        <f>IF(Sklop13456789[[#This Row],[ZAHTEVANA SHEMA KAKOVOSTI]]&lt;&gt;"",Sklop13456789[[#This Row],[Preračunana masa/volumen/kos na enoto kg]],"")</f>
        <v>600</v>
      </c>
      <c r="J16" s="43"/>
      <c r="K16" s="44"/>
      <c r="L16" s="44"/>
      <c r="M16" s="38"/>
      <c r="N16" s="45"/>
      <c r="O16" s="39"/>
      <c r="P16" s="46"/>
      <c r="Q16" s="47">
        <f>+Sklop13456789[[#This Row],[cena/enota brez DDV v EUR]]*Sklop13456789[[#This Row],[Stopnja DDV (%)]]</f>
        <v>0</v>
      </c>
      <c r="R16" s="47">
        <f>+Sklop13456789[[#This Row],[cena/enota brez DDV v EUR]]+Sklop13456789[[#This Row],[Davek (EUR)]]</f>
        <v>0</v>
      </c>
      <c r="S16" s="47">
        <f>+Sklop13456789[[#This Row],[cena/enota brez DDV v EUR]]*Sklop13456789[[#This Row],[Okvirna količina]]</f>
        <v>0</v>
      </c>
      <c r="T16" s="47">
        <f>+Sklop13456789[[#This Row],[Končna cena/enoto mere (EUR) z DDV]]*Sklop13456789[[#This Row],[Okvirna količina]]</f>
        <v>0</v>
      </c>
      <c r="U16" s="194">
        <v>1</v>
      </c>
    </row>
    <row r="17" spans="1:21" s="6" customFormat="1" ht="33" x14ac:dyDescent="0.25">
      <c r="A17" s="34" t="s">
        <v>36</v>
      </c>
      <c r="B17" s="164" t="s">
        <v>192</v>
      </c>
      <c r="C17" s="127">
        <v>1</v>
      </c>
      <c r="D17" s="127" t="s">
        <v>106</v>
      </c>
      <c r="E17" s="127" t="s">
        <v>97</v>
      </c>
      <c r="F17" s="151">
        <v>150</v>
      </c>
      <c r="G17" s="127"/>
      <c r="H17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150</v>
      </c>
      <c r="I17" s="155">
        <f>IF(Sklop13456789[[#This Row],[ZAHTEVANA SHEMA KAKOVOSTI]]&lt;&gt;"",Sklop13456789[[#This Row],[Preračunana masa/volumen/kos na enoto kg]],"")</f>
        <v>150</v>
      </c>
      <c r="J17" s="43"/>
      <c r="K17" s="44"/>
      <c r="L17" s="44"/>
      <c r="M17" s="38"/>
      <c r="N17" s="45"/>
      <c r="O17" s="39"/>
      <c r="P17" s="46"/>
      <c r="Q17" s="47">
        <f>+Sklop13456789[[#This Row],[cena/enota brez DDV v EUR]]*Sklop13456789[[#This Row],[Stopnja DDV (%)]]</f>
        <v>0</v>
      </c>
      <c r="R17" s="47">
        <f>+Sklop13456789[[#This Row],[cena/enota brez DDV v EUR]]+Sklop13456789[[#This Row],[Davek (EUR)]]</f>
        <v>0</v>
      </c>
      <c r="S17" s="47">
        <f>+Sklop13456789[[#This Row],[cena/enota brez DDV v EUR]]*Sklop13456789[[#This Row],[Okvirna količina]]</f>
        <v>0</v>
      </c>
      <c r="T17" s="47">
        <f>+Sklop13456789[[#This Row],[Končna cena/enoto mere (EUR) z DDV]]*Sklop13456789[[#This Row],[Okvirna količina]]</f>
        <v>0</v>
      </c>
      <c r="U17" s="194">
        <v>1</v>
      </c>
    </row>
    <row r="18" spans="1:21" s="6" customFormat="1" ht="16.5" x14ac:dyDescent="0.25">
      <c r="A18" s="34" t="s">
        <v>37</v>
      </c>
      <c r="B18" s="164" t="s">
        <v>188</v>
      </c>
      <c r="C18" s="127">
        <v>1</v>
      </c>
      <c r="D18" s="127" t="s">
        <v>106</v>
      </c>
      <c r="E18" s="127" t="s">
        <v>97</v>
      </c>
      <c r="F18" s="151">
        <v>25</v>
      </c>
      <c r="G18" s="127"/>
      <c r="H18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25</v>
      </c>
      <c r="I18" s="155">
        <f>IF(Sklop13456789[[#This Row],[ZAHTEVANA SHEMA KAKOVOSTI]]&lt;&gt;"",Sklop13456789[[#This Row],[Preračunana masa/volumen/kos na enoto kg]],"")</f>
        <v>25</v>
      </c>
      <c r="J18" s="43"/>
      <c r="K18" s="44"/>
      <c r="L18" s="44"/>
      <c r="M18" s="38"/>
      <c r="N18" s="45"/>
      <c r="O18" s="39"/>
      <c r="P18" s="46"/>
      <c r="Q18" s="47">
        <f>+Sklop13456789[[#This Row],[cena/enota brez DDV v EUR]]*Sklop13456789[[#This Row],[Stopnja DDV (%)]]</f>
        <v>0</v>
      </c>
      <c r="R18" s="47">
        <f>+Sklop13456789[[#This Row],[cena/enota brez DDV v EUR]]+Sklop13456789[[#This Row],[Davek (EUR)]]</f>
        <v>0</v>
      </c>
      <c r="S18" s="47">
        <f>+Sklop13456789[[#This Row],[cena/enota brez DDV v EUR]]*Sklop13456789[[#This Row],[Okvirna količina]]</f>
        <v>0</v>
      </c>
      <c r="T18" s="47">
        <f>+Sklop13456789[[#This Row],[Končna cena/enoto mere (EUR) z DDV]]*Sklop13456789[[#This Row],[Okvirna količina]]</f>
        <v>0</v>
      </c>
      <c r="U18" s="194">
        <v>1</v>
      </c>
    </row>
    <row r="19" spans="1:21" s="6" customFormat="1" ht="33" x14ac:dyDescent="0.25">
      <c r="A19" s="34" t="s">
        <v>38</v>
      </c>
      <c r="B19" s="164" t="s">
        <v>189</v>
      </c>
      <c r="C19" s="127">
        <v>1</v>
      </c>
      <c r="D19" s="127" t="s">
        <v>106</v>
      </c>
      <c r="E19" s="127" t="s">
        <v>97</v>
      </c>
      <c r="F19" s="151">
        <v>25</v>
      </c>
      <c r="G19" s="127"/>
      <c r="H19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25</v>
      </c>
      <c r="I19" s="155">
        <f>IF(Sklop13456789[[#This Row],[ZAHTEVANA SHEMA KAKOVOSTI]]&lt;&gt;"",Sklop13456789[[#This Row],[Preračunana masa/volumen/kos na enoto kg]],"")</f>
        <v>25</v>
      </c>
      <c r="J19" s="43"/>
      <c r="K19" s="44"/>
      <c r="L19" s="44"/>
      <c r="M19" s="38"/>
      <c r="N19" s="45"/>
      <c r="O19" s="39"/>
      <c r="P19" s="46"/>
      <c r="Q19" s="47">
        <f>+Sklop13456789[[#This Row],[cena/enota brez DDV v EUR]]*Sklop13456789[[#This Row],[Stopnja DDV (%)]]</f>
        <v>0</v>
      </c>
      <c r="R19" s="47">
        <f>+Sklop13456789[[#This Row],[cena/enota brez DDV v EUR]]+Sklop13456789[[#This Row],[Davek (EUR)]]</f>
        <v>0</v>
      </c>
      <c r="S19" s="47">
        <f>+Sklop13456789[[#This Row],[cena/enota brez DDV v EUR]]*Sklop13456789[[#This Row],[Okvirna količina]]</f>
        <v>0</v>
      </c>
      <c r="T19" s="47">
        <f>+Sklop13456789[[#This Row],[Končna cena/enoto mere (EUR) z DDV]]*Sklop13456789[[#This Row],[Okvirna količina]]</f>
        <v>0</v>
      </c>
      <c r="U19" s="194">
        <v>1</v>
      </c>
    </row>
    <row r="20" spans="1:21" s="6" customFormat="1" ht="33" x14ac:dyDescent="0.25">
      <c r="A20" s="34" t="s">
        <v>39</v>
      </c>
      <c r="B20" s="164" t="s">
        <v>190</v>
      </c>
      <c r="C20" s="127">
        <v>1</v>
      </c>
      <c r="D20" s="127" t="s">
        <v>106</v>
      </c>
      <c r="E20" s="127" t="s">
        <v>97</v>
      </c>
      <c r="F20" s="151">
        <v>25</v>
      </c>
      <c r="G20" s="127"/>
      <c r="H20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25</v>
      </c>
      <c r="I20" s="155">
        <f>IF(Sklop13456789[[#This Row],[ZAHTEVANA SHEMA KAKOVOSTI]]&lt;&gt;"",Sklop13456789[[#This Row],[Preračunana masa/volumen/kos na enoto kg]],"")</f>
        <v>25</v>
      </c>
      <c r="J20" s="43"/>
      <c r="K20" s="44"/>
      <c r="L20" s="44"/>
      <c r="M20" s="38"/>
      <c r="N20" s="45"/>
      <c r="O20" s="39"/>
      <c r="P20" s="46"/>
      <c r="Q20" s="47">
        <f>+Sklop13456789[[#This Row],[cena/enota brez DDV v EUR]]*Sklop13456789[[#This Row],[Stopnja DDV (%)]]</f>
        <v>0</v>
      </c>
      <c r="R20" s="47">
        <f>+Sklop13456789[[#This Row],[cena/enota brez DDV v EUR]]+Sklop13456789[[#This Row],[Davek (EUR)]]</f>
        <v>0</v>
      </c>
      <c r="S20" s="47">
        <f>+Sklop13456789[[#This Row],[cena/enota brez DDV v EUR]]*Sklop13456789[[#This Row],[Okvirna količina]]</f>
        <v>0</v>
      </c>
      <c r="T20" s="47">
        <f>+Sklop13456789[[#This Row],[Končna cena/enoto mere (EUR) z DDV]]*Sklop13456789[[#This Row],[Okvirna količina]]</f>
        <v>0</v>
      </c>
      <c r="U20" s="194">
        <v>1</v>
      </c>
    </row>
    <row r="21" spans="1:21" s="6" customFormat="1" ht="33" x14ac:dyDescent="0.25">
      <c r="A21" s="34" t="s">
        <v>40</v>
      </c>
      <c r="B21" s="164" t="s">
        <v>191</v>
      </c>
      <c r="C21" s="127">
        <v>1</v>
      </c>
      <c r="D21" s="127" t="s">
        <v>106</v>
      </c>
      <c r="E21" s="127" t="s">
        <v>97</v>
      </c>
      <c r="F21" s="151">
        <v>100</v>
      </c>
      <c r="G21" s="127"/>
      <c r="H21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21" s="155">
        <f>IF(Sklop13456789[[#This Row],[ZAHTEVANA SHEMA KAKOVOSTI]]&lt;&gt;"",Sklop13456789[[#This Row],[Preračunana masa/volumen/kos na enoto kg]],"")</f>
        <v>100</v>
      </c>
      <c r="J21" s="43"/>
      <c r="K21" s="44"/>
      <c r="L21" s="44"/>
      <c r="M21" s="38"/>
      <c r="N21" s="45"/>
      <c r="O21" s="39"/>
      <c r="P21" s="46"/>
      <c r="Q21" s="47">
        <f>+Sklop13456789[[#This Row],[cena/enota brez DDV v EUR]]*Sklop13456789[[#This Row],[Stopnja DDV (%)]]</f>
        <v>0</v>
      </c>
      <c r="R21" s="47">
        <f>+Sklop13456789[[#This Row],[cena/enota brez DDV v EUR]]+Sklop13456789[[#This Row],[Davek (EUR)]]</f>
        <v>0</v>
      </c>
      <c r="S21" s="47">
        <f>+Sklop13456789[[#This Row],[cena/enota brez DDV v EUR]]*Sklop13456789[[#This Row],[Okvirna količina]]</f>
        <v>0</v>
      </c>
      <c r="T21" s="47">
        <f>+Sklop13456789[[#This Row],[Končna cena/enoto mere (EUR) z DDV]]*Sklop13456789[[#This Row],[Okvirna količina]]</f>
        <v>0</v>
      </c>
      <c r="U21" s="194">
        <v>1</v>
      </c>
    </row>
    <row r="22" spans="1:21" s="6" customFormat="1" ht="16.5" x14ac:dyDescent="0.25">
      <c r="A22" s="34" t="s">
        <v>41</v>
      </c>
      <c r="B22" s="164" t="s">
        <v>185</v>
      </c>
      <c r="C22" s="127">
        <v>1</v>
      </c>
      <c r="D22" s="127" t="s">
        <v>106</v>
      </c>
      <c r="E22" s="127" t="s">
        <v>97</v>
      </c>
      <c r="F22" s="151">
        <v>150</v>
      </c>
      <c r="G22" s="127"/>
      <c r="H22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150</v>
      </c>
      <c r="I22" s="155">
        <f>IF(Sklop13456789[[#This Row],[ZAHTEVANA SHEMA KAKOVOSTI]]&lt;&gt;"",Sklop13456789[[#This Row],[Preračunana masa/volumen/kos na enoto kg]],"")</f>
        <v>150</v>
      </c>
      <c r="J22" s="43"/>
      <c r="K22" s="44"/>
      <c r="L22" s="44"/>
      <c r="M22" s="38"/>
      <c r="N22" s="45"/>
      <c r="O22" s="39"/>
      <c r="P22" s="46"/>
      <c r="Q22" s="47">
        <f>+Sklop13456789[[#This Row],[cena/enota brez DDV v EUR]]*Sklop13456789[[#This Row],[Stopnja DDV (%)]]</f>
        <v>0</v>
      </c>
      <c r="R22" s="47">
        <f>+Sklop13456789[[#This Row],[cena/enota brez DDV v EUR]]+Sklop13456789[[#This Row],[Davek (EUR)]]</f>
        <v>0</v>
      </c>
      <c r="S22" s="47">
        <f>+Sklop13456789[[#This Row],[cena/enota brez DDV v EUR]]*Sklop13456789[[#This Row],[Okvirna količina]]</f>
        <v>0</v>
      </c>
      <c r="T22" s="47">
        <f>+Sklop13456789[[#This Row],[Končna cena/enoto mere (EUR) z DDV]]*Sklop13456789[[#This Row],[Okvirna količina]]</f>
        <v>0</v>
      </c>
      <c r="U22" s="194">
        <v>1</v>
      </c>
    </row>
    <row r="23" spans="1:21" s="6" customFormat="1" ht="16.5" x14ac:dyDescent="0.25">
      <c r="A23" s="34" t="s">
        <v>42</v>
      </c>
      <c r="B23" s="164" t="s">
        <v>186</v>
      </c>
      <c r="C23" s="127">
        <v>1</v>
      </c>
      <c r="D23" s="127" t="s">
        <v>106</v>
      </c>
      <c r="E23" s="127" t="s">
        <v>97</v>
      </c>
      <c r="F23" s="151">
        <v>150</v>
      </c>
      <c r="G23" s="127"/>
      <c r="H23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150</v>
      </c>
      <c r="I23" s="155">
        <f>IF(Sklop13456789[[#This Row],[ZAHTEVANA SHEMA KAKOVOSTI]]&lt;&gt;"",Sklop13456789[[#This Row],[Preračunana masa/volumen/kos na enoto kg]],"")</f>
        <v>150</v>
      </c>
      <c r="J23" s="43"/>
      <c r="K23" s="44"/>
      <c r="L23" s="44"/>
      <c r="M23" s="38"/>
      <c r="N23" s="45"/>
      <c r="O23" s="39"/>
      <c r="P23" s="46"/>
      <c r="Q23" s="47">
        <f>+Sklop13456789[[#This Row],[cena/enota brez DDV v EUR]]*Sklop13456789[[#This Row],[Stopnja DDV (%)]]</f>
        <v>0</v>
      </c>
      <c r="R23" s="47">
        <f>+Sklop13456789[[#This Row],[cena/enota brez DDV v EUR]]+Sklop13456789[[#This Row],[Davek (EUR)]]</f>
        <v>0</v>
      </c>
      <c r="S23" s="47">
        <f>+Sklop13456789[[#This Row],[cena/enota brez DDV v EUR]]*Sklop13456789[[#This Row],[Okvirna količina]]</f>
        <v>0</v>
      </c>
      <c r="T23" s="47">
        <f>+Sklop13456789[[#This Row],[Končna cena/enoto mere (EUR) z DDV]]*Sklop13456789[[#This Row],[Okvirna količina]]</f>
        <v>0</v>
      </c>
      <c r="U23" s="194">
        <v>1</v>
      </c>
    </row>
    <row r="24" spans="1:21" s="6" customFormat="1" ht="33" x14ac:dyDescent="0.25">
      <c r="A24" s="34" t="s">
        <v>43</v>
      </c>
      <c r="B24" s="164" t="s">
        <v>198</v>
      </c>
      <c r="C24" s="127">
        <v>1</v>
      </c>
      <c r="D24" s="127" t="s">
        <v>106</v>
      </c>
      <c r="E24" s="127" t="s">
        <v>97</v>
      </c>
      <c r="F24" s="151">
        <v>200</v>
      </c>
      <c r="G24" s="127"/>
      <c r="H24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200</v>
      </c>
      <c r="I24" s="155">
        <f>IF(Sklop13456789[[#This Row],[ZAHTEVANA SHEMA KAKOVOSTI]]&lt;&gt;"",Sklop13456789[[#This Row],[Preračunana masa/volumen/kos na enoto kg]],"")</f>
        <v>200</v>
      </c>
      <c r="J24" s="43"/>
      <c r="K24" s="44"/>
      <c r="L24" s="44"/>
      <c r="M24" s="38"/>
      <c r="N24" s="45"/>
      <c r="O24" s="39"/>
      <c r="P24" s="46"/>
      <c r="Q24" s="47">
        <f>+Sklop13456789[[#This Row],[cena/enota brez DDV v EUR]]*Sklop13456789[[#This Row],[Stopnja DDV (%)]]</f>
        <v>0</v>
      </c>
      <c r="R24" s="47">
        <f>+Sklop13456789[[#This Row],[cena/enota brez DDV v EUR]]+Sklop13456789[[#This Row],[Davek (EUR)]]</f>
        <v>0</v>
      </c>
      <c r="S24" s="47">
        <f>+Sklop13456789[[#This Row],[cena/enota brez DDV v EUR]]*Sklop13456789[[#This Row],[Okvirna količina]]</f>
        <v>0</v>
      </c>
      <c r="T24" s="47">
        <f>+Sklop13456789[[#This Row],[Končna cena/enoto mere (EUR) z DDV]]*Sklop13456789[[#This Row],[Okvirna količina]]</f>
        <v>0</v>
      </c>
      <c r="U24" s="194">
        <v>1</v>
      </c>
    </row>
    <row r="25" spans="1:21" s="6" customFormat="1" ht="33" x14ac:dyDescent="0.25">
      <c r="A25" s="34" t="s">
        <v>44</v>
      </c>
      <c r="B25" s="164" t="s">
        <v>197</v>
      </c>
      <c r="C25" s="127">
        <v>1</v>
      </c>
      <c r="D25" s="127" t="s">
        <v>106</v>
      </c>
      <c r="E25" s="127" t="s">
        <v>97</v>
      </c>
      <c r="F25" s="151">
        <v>50</v>
      </c>
      <c r="G25" s="127"/>
      <c r="H25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25" s="155">
        <f>IF(Sklop13456789[[#This Row],[ZAHTEVANA SHEMA KAKOVOSTI]]&lt;&gt;"",Sklop13456789[[#This Row],[Preračunana masa/volumen/kos na enoto kg]],"")</f>
        <v>50</v>
      </c>
      <c r="J25" s="43"/>
      <c r="K25" s="44"/>
      <c r="L25" s="44"/>
      <c r="M25" s="38"/>
      <c r="N25" s="45"/>
      <c r="O25" s="39"/>
      <c r="P25" s="46"/>
      <c r="Q25" s="47">
        <f>+Sklop13456789[[#This Row],[cena/enota brez DDV v EUR]]*Sklop13456789[[#This Row],[Stopnja DDV (%)]]</f>
        <v>0</v>
      </c>
      <c r="R25" s="47">
        <f>+Sklop13456789[[#This Row],[cena/enota brez DDV v EUR]]+Sklop13456789[[#This Row],[Davek (EUR)]]</f>
        <v>0</v>
      </c>
      <c r="S25" s="47">
        <f>+Sklop13456789[[#This Row],[cena/enota brez DDV v EUR]]*Sklop13456789[[#This Row],[Okvirna količina]]</f>
        <v>0</v>
      </c>
      <c r="T25" s="47">
        <f>+Sklop13456789[[#This Row],[Končna cena/enoto mere (EUR) z DDV]]*Sklop13456789[[#This Row],[Okvirna količina]]</f>
        <v>0</v>
      </c>
      <c r="U25" s="194">
        <v>1</v>
      </c>
    </row>
    <row r="26" spans="1:21" s="6" customFormat="1" ht="33" x14ac:dyDescent="0.25">
      <c r="A26" s="34" t="s">
        <v>45</v>
      </c>
      <c r="B26" s="164" t="s">
        <v>196</v>
      </c>
      <c r="C26" s="127">
        <v>1</v>
      </c>
      <c r="D26" s="127" t="s">
        <v>106</v>
      </c>
      <c r="E26" s="127" t="s">
        <v>97</v>
      </c>
      <c r="F26" s="151">
        <v>50</v>
      </c>
      <c r="G26" s="127"/>
      <c r="H26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26" s="155">
        <f>IF(Sklop13456789[[#This Row],[ZAHTEVANA SHEMA KAKOVOSTI]]&lt;&gt;"",Sklop13456789[[#This Row],[Preračunana masa/volumen/kos na enoto kg]],"")</f>
        <v>50</v>
      </c>
      <c r="J26" s="43"/>
      <c r="K26" s="44"/>
      <c r="L26" s="44"/>
      <c r="M26" s="38"/>
      <c r="N26" s="45"/>
      <c r="O26" s="39"/>
      <c r="P26" s="46"/>
      <c r="Q26" s="47">
        <f>+Sklop13456789[[#This Row],[cena/enota brez DDV v EUR]]*Sklop13456789[[#This Row],[Stopnja DDV (%)]]</f>
        <v>0</v>
      </c>
      <c r="R26" s="47">
        <f>+Sklop13456789[[#This Row],[cena/enota brez DDV v EUR]]+Sklop13456789[[#This Row],[Davek (EUR)]]</f>
        <v>0</v>
      </c>
      <c r="S26" s="47">
        <f>+Sklop13456789[[#This Row],[cena/enota brez DDV v EUR]]*Sklop13456789[[#This Row],[Okvirna količina]]</f>
        <v>0</v>
      </c>
      <c r="T26" s="47">
        <f>+Sklop13456789[[#This Row],[Končna cena/enoto mere (EUR) z DDV]]*Sklop13456789[[#This Row],[Okvirna količina]]</f>
        <v>0</v>
      </c>
      <c r="U26" s="194">
        <v>1</v>
      </c>
    </row>
    <row r="27" spans="1:21" s="6" customFormat="1" ht="33" x14ac:dyDescent="0.25">
      <c r="A27" s="34" t="s">
        <v>46</v>
      </c>
      <c r="B27" s="164" t="s">
        <v>195</v>
      </c>
      <c r="C27" s="127">
        <v>1</v>
      </c>
      <c r="D27" s="127" t="s">
        <v>106</v>
      </c>
      <c r="E27" s="127" t="s">
        <v>97</v>
      </c>
      <c r="F27" s="151">
        <v>50</v>
      </c>
      <c r="G27" s="127"/>
      <c r="H27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50</v>
      </c>
      <c r="I27" s="155">
        <f>IF(Sklop13456789[[#This Row],[ZAHTEVANA SHEMA KAKOVOSTI]]&lt;&gt;"",Sklop13456789[[#This Row],[Preračunana masa/volumen/kos na enoto kg]],"")</f>
        <v>50</v>
      </c>
      <c r="J27" s="43"/>
      <c r="K27" s="44"/>
      <c r="L27" s="44"/>
      <c r="M27" s="38"/>
      <c r="N27" s="45"/>
      <c r="O27" s="39"/>
      <c r="P27" s="46"/>
      <c r="Q27" s="47">
        <f>+Sklop13456789[[#This Row],[cena/enota brez DDV v EUR]]*Sklop13456789[[#This Row],[Stopnja DDV (%)]]</f>
        <v>0</v>
      </c>
      <c r="R27" s="47">
        <f>+Sklop13456789[[#This Row],[cena/enota brez DDV v EUR]]+Sklop13456789[[#This Row],[Davek (EUR)]]</f>
        <v>0</v>
      </c>
      <c r="S27" s="47">
        <f>+Sklop13456789[[#This Row],[cena/enota brez DDV v EUR]]*Sklop13456789[[#This Row],[Okvirna količina]]</f>
        <v>0</v>
      </c>
      <c r="T27" s="47">
        <f>+Sklop13456789[[#This Row],[Končna cena/enoto mere (EUR) z DDV]]*Sklop13456789[[#This Row],[Okvirna količina]]</f>
        <v>0</v>
      </c>
      <c r="U27" s="194">
        <v>1</v>
      </c>
    </row>
    <row r="28" spans="1:21" s="6" customFormat="1" ht="33" x14ac:dyDescent="0.25">
      <c r="A28" s="34" t="s">
        <v>47</v>
      </c>
      <c r="B28" s="129" t="s">
        <v>194</v>
      </c>
      <c r="C28" s="127">
        <v>1</v>
      </c>
      <c r="D28" s="127" t="s">
        <v>106</v>
      </c>
      <c r="E28" s="127" t="s">
        <v>97</v>
      </c>
      <c r="F28" s="151">
        <v>25</v>
      </c>
      <c r="G28" s="127"/>
      <c r="H28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25</v>
      </c>
      <c r="I28" s="155">
        <f>IF(Sklop13456789[[#This Row],[ZAHTEVANA SHEMA KAKOVOSTI]]&lt;&gt;"",Sklop13456789[[#This Row],[Preračunana masa/volumen/kos na enoto kg]],"")</f>
        <v>25</v>
      </c>
      <c r="J28" s="43"/>
      <c r="K28" s="44"/>
      <c r="L28" s="44"/>
      <c r="M28" s="38"/>
      <c r="N28" s="45"/>
      <c r="O28" s="39"/>
      <c r="P28" s="46"/>
      <c r="Q28" s="47">
        <f>+Sklop13456789[[#This Row],[cena/enota brez DDV v EUR]]*Sklop13456789[[#This Row],[Stopnja DDV (%)]]</f>
        <v>0</v>
      </c>
      <c r="R28" s="47">
        <f>+Sklop13456789[[#This Row],[cena/enota brez DDV v EUR]]+Sklop13456789[[#This Row],[Davek (EUR)]]</f>
        <v>0</v>
      </c>
      <c r="S28" s="47">
        <f>+Sklop13456789[[#This Row],[cena/enota brez DDV v EUR]]*Sklop13456789[[#This Row],[Okvirna količina]]</f>
        <v>0</v>
      </c>
      <c r="T28" s="47">
        <f>+Sklop13456789[[#This Row],[Končna cena/enoto mere (EUR) z DDV]]*Sklop13456789[[#This Row],[Okvirna količina]]</f>
        <v>0</v>
      </c>
      <c r="U28" s="194">
        <v>1</v>
      </c>
    </row>
    <row r="29" spans="1:21" s="6" customFormat="1" ht="33" x14ac:dyDescent="0.25">
      <c r="A29" s="34" t="s">
        <v>48</v>
      </c>
      <c r="B29" s="129" t="s">
        <v>199</v>
      </c>
      <c r="C29" s="127">
        <v>1</v>
      </c>
      <c r="D29" s="127" t="s">
        <v>106</v>
      </c>
      <c r="E29" s="127" t="s">
        <v>97</v>
      </c>
      <c r="F29" s="151">
        <v>100</v>
      </c>
      <c r="G29" s="127"/>
      <c r="H29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100</v>
      </c>
      <c r="I29" s="155">
        <f>IF(Sklop13456789[[#This Row],[ZAHTEVANA SHEMA KAKOVOSTI]]&lt;&gt;"",Sklop13456789[[#This Row],[Preračunana masa/volumen/kos na enoto kg]],"")</f>
        <v>100</v>
      </c>
      <c r="J29" s="43"/>
      <c r="K29" s="44"/>
      <c r="L29" s="44"/>
      <c r="M29" s="38"/>
      <c r="N29" s="45"/>
      <c r="O29" s="39"/>
      <c r="P29" s="46"/>
      <c r="Q29" s="47">
        <f>+Sklop13456789[[#This Row],[cena/enota brez DDV v EUR]]*Sklop13456789[[#This Row],[Stopnja DDV (%)]]</f>
        <v>0</v>
      </c>
      <c r="R29" s="47">
        <f>+Sklop13456789[[#This Row],[cena/enota brez DDV v EUR]]+Sklop13456789[[#This Row],[Davek (EUR)]]</f>
        <v>0</v>
      </c>
      <c r="S29" s="47">
        <f>+Sklop13456789[[#This Row],[cena/enota brez DDV v EUR]]*Sklop13456789[[#This Row],[Okvirna količina]]</f>
        <v>0</v>
      </c>
      <c r="T29" s="47">
        <f>+Sklop13456789[[#This Row],[Končna cena/enoto mere (EUR) z DDV]]*Sklop13456789[[#This Row],[Okvirna količina]]</f>
        <v>0</v>
      </c>
      <c r="U29" s="194">
        <v>1</v>
      </c>
    </row>
    <row r="30" spans="1:21" s="6" customFormat="1" ht="16.5" x14ac:dyDescent="0.25">
      <c r="A30" s="34" t="s">
        <v>49</v>
      </c>
      <c r="B30" s="129" t="s">
        <v>200</v>
      </c>
      <c r="C30" s="127">
        <v>1</v>
      </c>
      <c r="D30" s="127" t="s">
        <v>106</v>
      </c>
      <c r="E30" s="127" t="s">
        <v>97</v>
      </c>
      <c r="F30" s="151">
        <v>25</v>
      </c>
      <c r="G30" s="127"/>
      <c r="H30" s="155">
        <f>IFERROR(IF(Sklop13456789[[#This Row],[ ZAHTEVANO PAKIRANJE       Enota]]="g",Sklop13456789[[#This Row],[ZAHTEVANO PAKIRANJE                    Masa/volumen]]/1000*Sklop13456789[[#This Row],[Okvirna količina]],IF(Sklop13456789[[#This Row],[ ZAHTEVANO PAKIRANJE       Enota]]="l",Sklop13456789[[#This Row],[ZAHTEVANO PAKIRANJE                    Masa/volumen]]*Sklop13456789[[#This Row],[Okvirna količina]],IF(Sklop13456789[[#This Row],[ ZAHTEVANO PAKIRANJE       Enota]]="ml",Sklop13456789[[#This Row],[ZAHTEVANO PAKIRANJE                    Masa/volumen]]/1000*Sklop13456789[[#This Row],[Okvirna količina]],Sklop13456789[[#This Row],[ZAHTEVANO PAKIRANJE                    Masa/volumen]]*Sklop13456789[[#This Row],[Okvirna količina]]))),1*Sklop13456789[[#This Row],[Okvirna količina]])</f>
        <v>25</v>
      </c>
      <c r="I30" s="155">
        <f>IF(Sklop13456789[[#This Row],[ZAHTEVANA SHEMA KAKOVOSTI]]&lt;&gt;"",Sklop13456789[[#This Row],[Preračunana masa/volumen/kos na enoto kg]],"")</f>
        <v>25</v>
      </c>
      <c r="J30" s="43"/>
      <c r="K30" s="44"/>
      <c r="L30" s="44"/>
      <c r="M30" s="38"/>
      <c r="N30" s="45"/>
      <c r="O30" s="39"/>
      <c r="P30" s="46"/>
      <c r="Q30" s="47">
        <f>+Sklop13456789[[#This Row],[cena/enota brez DDV v EUR]]*Sklop13456789[[#This Row],[Stopnja DDV (%)]]</f>
        <v>0</v>
      </c>
      <c r="R30" s="47">
        <f>+Sklop13456789[[#This Row],[cena/enota brez DDV v EUR]]+Sklop13456789[[#This Row],[Davek (EUR)]]</f>
        <v>0</v>
      </c>
      <c r="S30" s="47">
        <f>+Sklop13456789[[#This Row],[cena/enota brez DDV v EUR]]*Sklop13456789[[#This Row],[Okvirna količina]]</f>
        <v>0</v>
      </c>
      <c r="T30" s="47">
        <f>+Sklop13456789[[#This Row],[Končna cena/enoto mere (EUR) z DDV]]*Sklop13456789[[#This Row],[Okvirna količina]]</f>
        <v>0</v>
      </c>
      <c r="U30" s="194">
        <v>1</v>
      </c>
    </row>
    <row r="31" spans="1:21" s="6" customFormat="1" ht="12" x14ac:dyDescent="0.25">
      <c r="A31" s="49" t="s">
        <v>50</v>
      </c>
      <c r="B31" s="50"/>
      <c r="C31" s="51"/>
      <c r="D31" s="51"/>
      <c r="E31" s="52"/>
      <c r="F31" s="52"/>
      <c r="G31" s="53"/>
      <c r="H31" s="54">
        <f>SUBTOTAL(109,Sklop13456789[Preračunana masa/volumen/kos na enoto kg])</f>
        <v>1825</v>
      </c>
      <c r="I31" s="54">
        <f>SUBTOTAL(109,Sklop13456789[Živila iz shem kakovosti (kg)])</f>
        <v>1825</v>
      </c>
      <c r="J31" s="55"/>
      <c r="K31" s="56"/>
      <c r="L31" s="56"/>
      <c r="M31" s="57"/>
      <c r="N31" s="58"/>
      <c r="O31" s="58"/>
      <c r="P31" s="58"/>
      <c r="Q31" s="59"/>
      <c r="R31" s="60"/>
      <c r="S31" s="59">
        <f>SUBTOTAL(109,Sklop13456789[Vrednost za okvirno količino (EUR) brez DDV])</f>
        <v>0</v>
      </c>
      <c r="T31" s="59">
        <f>SUBTOTAL(109,Sklop13456789[Vrednost za okvirno količino (EUR) z DDV])</f>
        <v>0</v>
      </c>
      <c r="U31" s="61">
        <f>SUBTOTAL(103,Sklop13456789[Shema kakovosti
(nacionalne, evropske)
])</f>
        <v>16</v>
      </c>
    </row>
    <row r="32" spans="1:21" x14ac:dyDescent="0.25">
      <c r="A32" s="62" t="s">
        <v>51</v>
      </c>
      <c r="B32" s="63"/>
      <c r="C32" s="64"/>
      <c r="D32" s="64"/>
      <c r="E32" s="65"/>
      <c r="Q32" s="62"/>
      <c r="R32" s="62"/>
      <c r="S32" s="62"/>
      <c r="T32" s="62"/>
    </row>
    <row r="33" spans="1:22" x14ac:dyDescent="0.25">
      <c r="A33" s="7" t="s">
        <v>52</v>
      </c>
      <c r="B33" s="63"/>
      <c r="C33" s="64"/>
      <c r="D33" s="64"/>
      <c r="E33" s="65"/>
    </row>
    <row r="34" spans="1:22" x14ac:dyDescent="0.25">
      <c r="A34" s="66" t="s">
        <v>53</v>
      </c>
      <c r="F34" s="68"/>
      <c r="G34" s="14"/>
      <c r="H34" s="69"/>
      <c r="I34" s="69"/>
      <c r="J34" s="69"/>
      <c r="K34" s="69"/>
      <c r="L34" s="70"/>
      <c r="M34" s="70"/>
      <c r="N34" s="69"/>
      <c r="O34" s="69"/>
      <c r="P34" s="69"/>
      <c r="Q34" s="69"/>
      <c r="R34" s="69"/>
    </row>
    <row r="35" spans="1:22" x14ac:dyDescent="0.25">
      <c r="A35" s="71" t="s">
        <v>54</v>
      </c>
      <c r="B35" s="72"/>
      <c r="C35" s="72"/>
      <c r="D35" s="72"/>
      <c r="E35" s="72"/>
      <c r="F35" s="73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</row>
    <row r="36" spans="1:22" x14ac:dyDescent="0.25">
      <c r="A36" s="74" t="s">
        <v>55</v>
      </c>
      <c r="F36" s="68"/>
      <c r="G36" s="14"/>
      <c r="H36" s="69"/>
      <c r="I36" s="69"/>
      <c r="J36" s="69"/>
      <c r="K36" s="69"/>
      <c r="L36" s="70"/>
      <c r="M36" s="70"/>
      <c r="N36" s="69"/>
      <c r="O36" s="69"/>
      <c r="P36" s="69"/>
      <c r="Q36" s="69"/>
      <c r="R36" s="69"/>
    </row>
    <row r="37" spans="1:22" x14ac:dyDescent="0.25">
      <c r="A37" s="214" t="s">
        <v>56</v>
      </c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N37" s="69"/>
      <c r="O37" s="69"/>
      <c r="P37" s="69"/>
      <c r="Q37" s="69"/>
      <c r="R37" s="69"/>
    </row>
    <row r="38" spans="1:22" x14ac:dyDescent="0.25">
      <c r="A38" s="77"/>
      <c r="B38" s="77"/>
      <c r="C38" s="77"/>
      <c r="D38" s="77"/>
      <c r="E38" s="77"/>
      <c r="F38" s="75"/>
      <c r="G38" s="77"/>
      <c r="H38" s="77"/>
      <c r="I38" s="77"/>
      <c r="J38" s="77"/>
      <c r="K38" s="77"/>
      <c r="L38" s="77"/>
      <c r="N38" s="69"/>
      <c r="O38" s="69"/>
      <c r="P38" s="69"/>
      <c r="Q38" s="69"/>
      <c r="R38" s="69"/>
    </row>
    <row r="39" spans="1:22" x14ac:dyDescent="0.25">
      <c r="A39" s="208" t="s">
        <v>793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69"/>
      <c r="Q39" s="69"/>
      <c r="R39" s="69"/>
    </row>
    <row r="40" spans="1:22" ht="32.25" customHeight="1" x14ac:dyDescent="0.25">
      <c r="A40" s="210" t="s">
        <v>794</v>
      </c>
      <c r="B40" s="211"/>
      <c r="C40" s="211"/>
      <c r="D40" s="211"/>
      <c r="E40" s="211"/>
      <c r="F40" s="211"/>
      <c r="G40" s="211"/>
      <c r="H40" s="211"/>
      <c r="I40" s="211"/>
      <c r="J40" s="211"/>
      <c r="K40" s="188"/>
      <c r="L40" s="189"/>
      <c r="M40" s="189"/>
      <c r="N40" s="189"/>
      <c r="O40" s="189"/>
      <c r="P40" s="69"/>
      <c r="Q40" s="69"/>
      <c r="R40" s="69"/>
    </row>
    <row r="41" spans="1:22" x14ac:dyDescent="0.25">
      <c r="A41" s="210" t="s">
        <v>795</v>
      </c>
      <c r="B41" s="210"/>
      <c r="C41" s="210"/>
      <c r="D41" s="210"/>
      <c r="E41" s="210"/>
      <c r="F41" s="210"/>
      <c r="G41" s="210"/>
      <c r="H41" s="210"/>
      <c r="I41" s="210"/>
      <c r="J41" s="210"/>
      <c r="K41" s="188"/>
      <c r="L41" s="189"/>
      <c r="M41" s="189"/>
      <c r="N41" s="189"/>
      <c r="O41" s="189"/>
      <c r="P41" s="69"/>
      <c r="Q41" s="69"/>
      <c r="R41" s="69"/>
    </row>
    <row r="42" spans="1:22" x14ac:dyDescent="0.25">
      <c r="A42" s="190" t="s">
        <v>796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88"/>
      <c r="L42" s="189"/>
      <c r="M42" s="189"/>
      <c r="N42" s="189"/>
      <c r="O42" s="189"/>
      <c r="P42" s="69"/>
      <c r="Q42" s="69"/>
      <c r="R42" s="69"/>
    </row>
    <row r="43" spans="1:22" x14ac:dyDescent="0.25">
      <c r="A43" s="190" t="s">
        <v>797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88"/>
      <c r="L43" s="189"/>
      <c r="M43" s="189"/>
      <c r="N43" s="189"/>
      <c r="O43" s="189"/>
      <c r="P43" s="69"/>
      <c r="Q43" s="69"/>
      <c r="R43" s="69"/>
    </row>
    <row r="44" spans="1:22" s="2" customFormat="1" ht="43.5" customHeight="1" x14ac:dyDescent="0.25">
      <c r="A44" s="212" t="s">
        <v>798</v>
      </c>
      <c r="B44" s="212"/>
      <c r="C44" s="212"/>
      <c r="D44" s="212"/>
      <c r="E44" s="212"/>
      <c r="F44" s="212"/>
      <c r="G44" s="212"/>
      <c r="H44" s="212"/>
      <c r="I44" s="212"/>
      <c r="J44" s="212"/>
      <c r="K44" s="188"/>
      <c r="L44" s="189"/>
      <c r="M44" s="189"/>
      <c r="N44" s="189"/>
      <c r="O44" s="189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3"/>
      <c r="C45" s="64"/>
      <c r="D45" s="64"/>
      <c r="E45" s="65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3"/>
      <c r="C46" s="64"/>
      <c r="D46" s="64"/>
      <c r="E46" s="65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3"/>
      <c r="C47" s="64"/>
      <c r="D47" s="64"/>
      <c r="E47" s="65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3"/>
      <c r="C48" s="64"/>
      <c r="D48" s="64"/>
      <c r="E48" s="65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3"/>
      <c r="C49" s="64"/>
      <c r="D49" s="64"/>
      <c r="E49" s="65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3"/>
      <c r="C50" s="64"/>
      <c r="D50" s="64"/>
      <c r="E50" s="65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3"/>
      <c r="C51" s="64"/>
      <c r="D51" s="64"/>
      <c r="E51" s="65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3"/>
      <c r="C52" s="64"/>
      <c r="D52" s="64"/>
      <c r="E52" s="65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3"/>
      <c r="C54" s="64"/>
      <c r="D54" s="64"/>
      <c r="E54" s="65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x14ac:dyDescent="0.25">
      <c r="B254" s="63"/>
      <c r="C254" s="64"/>
      <c r="D254" s="64"/>
      <c r="E254" s="65"/>
    </row>
    <row r="255" spans="1:22" x14ac:dyDescent="0.25">
      <c r="B255" s="63"/>
      <c r="C255" s="64"/>
      <c r="D255" s="64"/>
      <c r="E255" s="65"/>
    </row>
    <row r="256" spans="1:22" s="11" customFormat="1" x14ac:dyDescent="0.25">
      <c r="A256" s="7"/>
      <c r="B256" s="63"/>
      <c r="C256" s="64"/>
      <c r="D256" s="64"/>
      <c r="E256" s="65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11" customFormat="1" x14ac:dyDescent="0.25">
      <c r="A257" s="7"/>
      <c r="B257" s="63"/>
      <c r="C257" s="64"/>
      <c r="D257" s="64"/>
      <c r="E257" s="65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11" customFormat="1" x14ac:dyDescent="0.25">
      <c r="A258" s="7"/>
      <c r="B258" s="63"/>
      <c r="C258" s="64"/>
      <c r="D258" s="64"/>
      <c r="E258" s="65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11" customFormat="1" x14ac:dyDescent="0.25">
      <c r="A259" s="7"/>
      <c r="B259" s="63"/>
      <c r="C259" s="64"/>
      <c r="D259" s="64"/>
      <c r="E259" s="65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11" customFormat="1" x14ac:dyDescent="0.25">
      <c r="A260" s="7"/>
      <c r="B260" s="63"/>
      <c r="C260" s="64"/>
      <c r="D260" s="64"/>
      <c r="E260" s="65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11" customFormat="1" x14ac:dyDescent="0.25">
      <c r="A261" s="7"/>
      <c r="B261" s="63"/>
      <c r="C261" s="64"/>
      <c r="D261" s="64"/>
      <c r="E261" s="65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11" customFormat="1" x14ac:dyDescent="0.25">
      <c r="A262" s="7"/>
      <c r="B262" s="63"/>
      <c r="C262" s="64"/>
      <c r="D262" s="64"/>
      <c r="E262" s="65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11" customFormat="1" x14ac:dyDescent="0.25">
      <c r="A263" s="7"/>
      <c r="B263" s="63"/>
      <c r="C263" s="64"/>
      <c r="D263" s="64"/>
      <c r="E263" s="65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11" customFormat="1" x14ac:dyDescent="0.25">
      <c r="A264" s="7"/>
      <c r="B264" s="67"/>
      <c r="C264" s="9"/>
      <c r="D264" s="9"/>
      <c r="E264" s="10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</sheetData>
  <protectedRanges>
    <protectedRange sqref="J1:P1 K2:P3 J4:P38 U1:U38 J45:P1048576 U45:U1048576" name="Obseg1"/>
    <protectedRange sqref="J2:J3" name="Obseg1_1"/>
    <protectedRange sqref="J39:P44 U39:U44" name="Obseg1_2"/>
  </protectedRanges>
  <mergeCells count="13">
    <mergeCell ref="A39:O39"/>
    <mergeCell ref="A40:J40"/>
    <mergeCell ref="A41:J41"/>
    <mergeCell ref="A44:J44"/>
    <mergeCell ref="B11:E11"/>
    <mergeCell ref="B12:F12"/>
    <mergeCell ref="A37:L37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4"/>
  <sheetViews>
    <sheetView view="pageBreakPreview" zoomScaleNormal="100" zoomScaleSheetLayoutView="100" workbookViewId="0">
      <selection activeCell="A30" sqref="A30:XFD35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99" t="s">
        <v>357</v>
      </c>
      <c r="D2" s="200"/>
      <c r="E2" s="200"/>
      <c r="F2" s="200"/>
      <c r="G2" s="200"/>
      <c r="H2" s="200"/>
      <c r="I2" s="200"/>
      <c r="J2" s="200"/>
    </row>
    <row r="3" spans="1:21" ht="15" x14ac:dyDescent="0.25">
      <c r="B3" s="15" t="s">
        <v>2</v>
      </c>
      <c r="C3" s="201" t="s">
        <v>358</v>
      </c>
      <c r="D3" s="202"/>
      <c r="E3" s="202"/>
      <c r="F3" s="202"/>
      <c r="G3" s="202"/>
      <c r="H3" s="202"/>
      <c r="I3" s="202"/>
      <c r="J3" s="20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03"/>
      <c r="D6" s="204"/>
      <c r="E6" s="204"/>
      <c r="F6" s="204"/>
      <c r="G6" s="204"/>
      <c r="H6" s="204"/>
      <c r="I6" s="204"/>
      <c r="J6" s="204"/>
    </row>
    <row r="7" spans="1:21" ht="17.25" customHeight="1" x14ac:dyDescent="0.25">
      <c r="B7" s="17" t="s">
        <v>2</v>
      </c>
      <c r="C7" s="205"/>
      <c r="D7" s="206"/>
      <c r="E7" s="206"/>
      <c r="F7" s="206"/>
      <c r="G7" s="206"/>
      <c r="H7" s="206"/>
      <c r="I7" s="206"/>
      <c r="J7" s="20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7" t="s">
        <v>59</v>
      </c>
      <c r="J9" s="20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8" t="s">
        <v>201</v>
      </c>
      <c r="C10" s="198"/>
      <c r="D10" s="19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13"/>
      <c r="C11" s="213"/>
      <c r="D11" s="213"/>
      <c r="E11" s="21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13"/>
      <c r="C12" s="213"/>
      <c r="D12" s="213"/>
      <c r="E12" s="213"/>
      <c r="F12" s="21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87" t="s">
        <v>33</v>
      </c>
    </row>
    <row r="15" spans="1:21" s="6" customFormat="1" ht="16.5" x14ac:dyDescent="0.25">
      <c r="A15" s="34" t="s">
        <v>34</v>
      </c>
      <c r="B15" s="126" t="s">
        <v>202</v>
      </c>
      <c r="C15" s="127">
        <v>1</v>
      </c>
      <c r="D15" s="127" t="s">
        <v>106</v>
      </c>
      <c r="E15" s="127"/>
      <c r="F15" s="151">
        <v>20</v>
      </c>
      <c r="G15" s="127" t="s">
        <v>106</v>
      </c>
      <c r="H15" s="155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20</v>
      </c>
      <c r="I15" s="35" t="str">
        <f>IF(Sklop13456[[#This Row],[ZAHTEVANA SHEMA KAKOVOSTI]]&lt;&gt;"",Sklop13456[[#This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+Sklop13456[[#This Row],[cena/enota brez DDV v EUR]]*Sklop13456[[#This Row],[Stopnja DDV (%)]]</f>
        <v>0</v>
      </c>
      <c r="R15" s="41">
        <f>+Sklop13456[[#This Row],[cena/enota brez DDV v EUR]]+Sklop13456[[#This Row],[Davek (EUR)]]</f>
        <v>0</v>
      </c>
      <c r="S15" s="41">
        <f>+Sklop13456[[#This Row],[cena/enota brez DDV v EUR]]*Sklop13456[[#This Row],[Okvirna količina]]</f>
        <v>0</v>
      </c>
      <c r="T15" s="41">
        <f>+Sklop13456[[#This Row],[Končna cena/enoto mere (EUR) z DDV]]*Sklop13456[[#This Row],[Okvirna količina]]</f>
        <v>0</v>
      </c>
      <c r="U15" s="42"/>
    </row>
    <row r="16" spans="1:21" s="6" customFormat="1" ht="16.5" x14ac:dyDescent="0.25">
      <c r="A16" s="34" t="s">
        <v>35</v>
      </c>
      <c r="B16" s="126" t="s">
        <v>203</v>
      </c>
      <c r="C16" s="127">
        <v>1</v>
      </c>
      <c r="D16" s="127" t="s">
        <v>106</v>
      </c>
      <c r="E16" s="127"/>
      <c r="F16" s="151">
        <v>100</v>
      </c>
      <c r="G16" s="127" t="s">
        <v>106</v>
      </c>
      <c r="H16" s="155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100</v>
      </c>
      <c r="I16" s="35" t="str">
        <f>IF(Sklop13456[[#This Row],[ZAHTEVANA SHEMA KAKOVOSTI]]&lt;&gt;"",Sklop13456[[#This Row],[Preračunana masa/volumen/kos na enoto kg]],"")</f>
        <v/>
      </c>
      <c r="J16" s="43"/>
      <c r="K16" s="44"/>
      <c r="L16" s="44"/>
      <c r="M16" s="38"/>
      <c r="N16" s="45"/>
      <c r="O16" s="39"/>
      <c r="P16" s="46"/>
      <c r="Q16" s="47">
        <f>+Sklop13456[[#This Row],[cena/enota brez DDV v EUR]]*Sklop13456[[#This Row],[Stopnja DDV (%)]]</f>
        <v>0</v>
      </c>
      <c r="R16" s="47">
        <f>+Sklop13456[[#This Row],[cena/enota brez DDV v EUR]]+Sklop13456[[#This Row],[Davek (EUR)]]</f>
        <v>0</v>
      </c>
      <c r="S16" s="47">
        <f>+Sklop13456[[#This Row],[cena/enota brez DDV v EUR]]*Sklop13456[[#This Row],[Okvirna količina]]</f>
        <v>0</v>
      </c>
      <c r="T16" s="47">
        <f>+Sklop13456[[#This Row],[Končna cena/enoto mere (EUR) z DDV]]*Sklop13456[[#This Row],[Okvirna količina]]</f>
        <v>0</v>
      </c>
      <c r="U16" s="48"/>
    </row>
    <row r="17" spans="1:21" s="6" customFormat="1" ht="33" x14ac:dyDescent="0.25">
      <c r="A17" s="34" t="s">
        <v>36</v>
      </c>
      <c r="B17" s="164" t="s">
        <v>204</v>
      </c>
      <c r="C17" s="127">
        <v>1</v>
      </c>
      <c r="D17" s="127" t="s">
        <v>106</v>
      </c>
      <c r="E17" s="127"/>
      <c r="F17" s="151">
        <v>100</v>
      </c>
      <c r="G17" s="127" t="s">
        <v>106</v>
      </c>
      <c r="H17" s="155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100</v>
      </c>
      <c r="I17" s="35" t="str">
        <f>IF(Sklop13456[[#This Row],[ZAHTEVANA SHEMA KAKOVOSTI]]&lt;&gt;"",Sklop13456[[#This Row],[Preračunana masa/volumen/kos na enoto kg]],"")</f>
        <v/>
      </c>
      <c r="J17" s="43"/>
      <c r="K17" s="44"/>
      <c r="L17" s="44"/>
      <c r="M17" s="38"/>
      <c r="N17" s="45"/>
      <c r="O17" s="39"/>
      <c r="P17" s="46"/>
      <c r="Q17" s="47">
        <f>+Sklop13456[[#This Row],[cena/enota brez DDV v EUR]]*Sklop13456[[#This Row],[Stopnja DDV (%)]]</f>
        <v>0</v>
      </c>
      <c r="R17" s="47">
        <f>+Sklop13456[[#This Row],[cena/enota brez DDV v EUR]]+Sklop13456[[#This Row],[Davek (EUR)]]</f>
        <v>0</v>
      </c>
      <c r="S17" s="47">
        <f>+Sklop13456[[#This Row],[cena/enota brez DDV v EUR]]*Sklop13456[[#This Row],[Okvirna količina]]</f>
        <v>0</v>
      </c>
      <c r="T17" s="47">
        <f>+Sklop13456[[#This Row],[Končna cena/enoto mere (EUR) z DDV]]*Sklop13456[[#This Row],[Okvirna količina]]</f>
        <v>0</v>
      </c>
      <c r="U17" s="48"/>
    </row>
    <row r="18" spans="1:21" s="6" customFormat="1" ht="16.5" x14ac:dyDescent="0.25">
      <c r="A18" s="34" t="s">
        <v>37</v>
      </c>
      <c r="B18" s="166" t="s">
        <v>208</v>
      </c>
      <c r="C18" s="127">
        <v>0.2</v>
      </c>
      <c r="D18" s="127" t="s">
        <v>106</v>
      </c>
      <c r="E18" s="127"/>
      <c r="F18" s="151">
        <v>25</v>
      </c>
      <c r="G18" s="127" t="s">
        <v>106</v>
      </c>
      <c r="H18" s="155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5</v>
      </c>
      <c r="I18" s="35" t="str">
        <f>IF(Sklop13456[[#This Row],[ZAHTEVANA SHEMA KAKOVOSTI]]&lt;&gt;"",Sklop13456[[#This Row],[Preračunana masa/volumen/kos na enoto kg]],"")</f>
        <v/>
      </c>
      <c r="J18" s="43"/>
      <c r="K18" s="44"/>
      <c r="L18" s="44"/>
      <c r="M18" s="38"/>
      <c r="N18" s="45"/>
      <c r="O18" s="39"/>
      <c r="P18" s="46"/>
      <c r="Q18" s="47">
        <f>+Sklop13456[[#This Row],[cena/enota brez DDV v EUR]]*Sklop13456[[#This Row],[Stopnja DDV (%)]]</f>
        <v>0</v>
      </c>
      <c r="R18" s="47">
        <f>+Sklop13456[[#This Row],[cena/enota brez DDV v EUR]]+Sklop13456[[#This Row],[Davek (EUR)]]</f>
        <v>0</v>
      </c>
      <c r="S18" s="47">
        <f>+Sklop13456[[#This Row],[cena/enota brez DDV v EUR]]*Sklop13456[[#This Row],[Okvirna količina]]</f>
        <v>0</v>
      </c>
      <c r="T18" s="47">
        <f>+Sklop13456[[#This Row],[Končna cena/enoto mere (EUR) z DDV]]*Sklop13456[[#This Row],[Okvirna količina]]</f>
        <v>0</v>
      </c>
      <c r="U18" s="48"/>
    </row>
    <row r="19" spans="1:21" s="6" customFormat="1" ht="16.5" x14ac:dyDescent="0.25">
      <c r="A19" s="34" t="s">
        <v>38</v>
      </c>
      <c r="B19" s="164" t="s">
        <v>205</v>
      </c>
      <c r="C19" s="127">
        <v>1</v>
      </c>
      <c r="D19" s="127" t="s">
        <v>106</v>
      </c>
      <c r="E19" s="127"/>
      <c r="F19" s="151">
        <v>25</v>
      </c>
      <c r="G19" s="127" t="s">
        <v>106</v>
      </c>
      <c r="H19" s="155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25</v>
      </c>
      <c r="I19" s="35" t="str">
        <f>IF(Sklop13456[[#This Row],[ZAHTEVANA SHEMA KAKOVOSTI]]&lt;&gt;"",Sklop13456[[#This Row],[Preračunana masa/volumen/kos na enoto kg]],"")</f>
        <v/>
      </c>
      <c r="J19" s="43"/>
      <c r="K19" s="44"/>
      <c r="L19" s="44"/>
      <c r="M19" s="38"/>
      <c r="N19" s="45"/>
      <c r="O19" s="39"/>
      <c r="P19" s="46"/>
      <c r="Q19" s="47">
        <f>+Sklop13456[[#This Row],[cena/enota brez DDV v EUR]]*Sklop13456[[#This Row],[Stopnja DDV (%)]]</f>
        <v>0</v>
      </c>
      <c r="R19" s="47">
        <f>+Sklop13456[[#This Row],[cena/enota brez DDV v EUR]]+Sklop13456[[#This Row],[Davek (EUR)]]</f>
        <v>0</v>
      </c>
      <c r="S19" s="47">
        <f>+Sklop13456[[#This Row],[cena/enota brez DDV v EUR]]*Sklop13456[[#This Row],[Okvirna količina]]</f>
        <v>0</v>
      </c>
      <c r="T19" s="47">
        <f>+Sklop13456[[#This Row],[Končna cena/enoto mere (EUR) z DDV]]*Sklop13456[[#This Row],[Okvirna količina]]</f>
        <v>0</v>
      </c>
      <c r="U19" s="48"/>
    </row>
    <row r="20" spans="1:21" s="6" customFormat="1" ht="16.5" x14ac:dyDescent="0.25">
      <c r="A20" s="34" t="s">
        <v>39</v>
      </c>
      <c r="B20" s="167" t="s">
        <v>206</v>
      </c>
      <c r="C20" s="127">
        <v>1</v>
      </c>
      <c r="D20" s="127" t="s">
        <v>106</v>
      </c>
      <c r="E20" s="127"/>
      <c r="F20" s="151">
        <v>100</v>
      </c>
      <c r="G20" s="127" t="s">
        <v>106</v>
      </c>
      <c r="H20" s="155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100</v>
      </c>
      <c r="I20" s="35" t="str">
        <f>IF(Sklop13456[[#This Row],[ZAHTEVANA SHEMA KAKOVOSTI]]&lt;&gt;"",Sklop13456[[#This Row],[Preračunana masa/volumen/kos na enoto kg]],"")</f>
        <v/>
      </c>
      <c r="J20" s="43"/>
      <c r="K20" s="44"/>
      <c r="L20" s="44"/>
      <c r="M20" s="38"/>
      <c r="N20" s="45"/>
      <c r="O20" s="39"/>
      <c r="P20" s="46"/>
      <c r="Q20" s="47">
        <f>+Sklop13456[[#This Row],[cena/enota brez DDV v EUR]]*Sklop13456[[#This Row],[Stopnja DDV (%)]]</f>
        <v>0</v>
      </c>
      <c r="R20" s="47">
        <f>+Sklop13456[[#This Row],[cena/enota brez DDV v EUR]]+Sklop13456[[#This Row],[Davek (EUR)]]</f>
        <v>0</v>
      </c>
      <c r="S20" s="47">
        <f>+Sklop13456[[#This Row],[cena/enota brez DDV v EUR]]*Sklop13456[[#This Row],[Okvirna količina]]</f>
        <v>0</v>
      </c>
      <c r="T20" s="47">
        <f>+Sklop13456[[#This Row],[Končna cena/enoto mere (EUR) z DDV]]*Sklop13456[[#This Row],[Okvirna količina]]</f>
        <v>0</v>
      </c>
      <c r="U20" s="48"/>
    </row>
    <row r="21" spans="1:21" s="6" customFormat="1" ht="16.5" x14ac:dyDescent="0.25">
      <c r="A21" s="34" t="s">
        <v>40</v>
      </c>
      <c r="B21" s="164" t="s">
        <v>207</v>
      </c>
      <c r="C21" s="127">
        <v>1</v>
      </c>
      <c r="D21" s="127" t="s">
        <v>106</v>
      </c>
      <c r="E21" s="127"/>
      <c r="F21" s="151">
        <v>100</v>
      </c>
      <c r="G21" s="127" t="s">
        <v>106</v>
      </c>
      <c r="H21" s="155">
        <f>IFERROR(IF(Sklop13456[[#This Row],[ ZAHTEVANO PAKIRANJE       Enota]]="g",Sklop13456[[#This Row],[ZAHTEVANO PAKIRANJE                    Masa/volumen]]/1000*Sklop13456[[#This Row],[Okvirna količina]],IF(Sklop13456[[#This Row],[ ZAHTEVANO PAKIRANJE       Enota]]="l",Sklop13456[[#This Row],[ZAHTEVANO PAKIRANJE                    Masa/volumen]]*Sklop13456[[#This Row],[Okvirna količina]],IF(Sklop13456[[#This Row],[ ZAHTEVANO PAKIRANJE       Enota]]="ml",Sklop13456[[#This Row],[ZAHTEVANO PAKIRANJE                    Masa/volumen]]/1000*Sklop13456[[#This Row],[Okvirna količina]],Sklop13456[[#This Row],[ZAHTEVANO PAKIRANJE                    Masa/volumen]]*Sklop13456[[#This Row],[Okvirna količina]]))),1*Sklop13456[[#This Row],[Okvirna količina]])</f>
        <v>100</v>
      </c>
      <c r="I21" s="35" t="str">
        <f>IF(Sklop13456[[#This Row],[ZAHTEVANA SHEMA KAKOVOSTI]]&lt;&gt;"",Sklop13456[[#This Row],[Preračunana masa/volumen/kos na enoto kg]],"")</f>
        <v/>
      </c>
      <c r="J21" s="43"/>
      <c r="K21" s="44"/>
      <c r="L21" s="44"/>
      <c r="M21" s="38"/>
      <c r="N21" s="45"/>
      <c r="O21" s="39"/>
      <c r="P21" s="46"/>
      <c r="Q21" s="47">
        <f>+Sklop13456[[#This Row],[cena/enota brez DDV v EUR]]*Sklop13456[[#This Row],[Stopnja DDV (%)]]</f>
        <v>0</v>
      </c>
      <c r="R21" s="47">
        <f>+Sklop13456[[#This Row],[cena/enota brez DDV v EUR]]+Sklop13456[[#This Row],[Davek (EUR)]]</f>
        <v>0</v>
      </c>
      <c r="S21" s="47">
        <f>+Sklop13456[[#This Row],[cena/enota brez DDV v EUR]]*Sklop13456[[#This Row],[Okvirna količina]]</f>
        <v>0</v>
      </c>
      <c r="T21" s="47">
        <f>+Sklop13456[[#This Row],[Končna cena/enoto mere (EUR) z DDV]]*Sklop13456[[#This Row],[Okvirna količina]]</f>
        <v>0</v>
      </c>
      <c r="U21" s="48"/>
    </row>
    <row r="22" spans="1:21" s="6" customFormat="1" ht="12" x14ac:dyDescent="0.25">
      <c r="A22" s="49" t="s">
        <v>50</v>
      </c>
      <c r="B22" s="50"/>
      <c r="C22" s="51"/>
      <c r="D22" s="51"/>
      <c r="E22" s="52"/>
      <c r="F22" s="52"/>
      <c r="G22" s="53"/>
      <c r="H22" s="54">
        <f>SUBTOTAL(109,Sklop13456[Preračunana masa/volumen/kos na enoto kg])</f>
        <v>450</v>
      </c>
      <c r="I22" s="54">
        <f>SUBTOTAL(109,Sklop13456[Živila iz shem kakovosti (kg)])</f>
        <v>0</v>
      </c>
      <c r="J22" s="55"/>
      <c r="K22" s="56"/>
      <c r="L22" s="56"/>
      <c r="M22" s="57"/>
      <c r="N22" s="58"/>
      <c r="O22" s="58"/>
      <c r="P22" s="58"/>
      <c r="Q22" s="59"/>
      <c r="R22" s="60"/>
      <c r="S22" s="59">
        <f>SUBTOTAL(109,Sklop13456[Vrednost za okvirno količino (EUR) brez DDV])</f>
        <v>0</v>
      </c>
      <c r="T22" s="59">
        <f>SUBTOTAL(109,Sklop13456[Vrednost za okvirno količino (EUR) z DDV])</f>
        <v>0</v>
      </c>
      <c r="U22" s="61">
        <f>SUBTOTAL(103,Sklop13456[Shema kakovosti
(nacionalne, evropske)
])</f>
        <v>0</v>
      </c>
    </row>
    <row r="23" spans="1:21" s="6" customFormat="1" x14ac:dyDescent="0.25">
      <c r="A23" s="62" t="s">
        <v>51</v>
      </c>
      <c r="B23" s="63"/>
      <c r="C23" s="64"/>
      <c r="D23" s="64"/>
      <c r="E23" s="65"/>
      <c r="F23" s="11"/>
      <c r="G23" s="12"/>
      <c r="H23" s="13"/>
      <c r="I23" s="13"/>
      <c r="J23" s="13"/>
      <c r="K23" s="13"/>
      <c r="L23" s="7"/>
      <c r="M23" s="7"/>
      <c r="N23" s="7"/>
      <c r="O23" s="7"/>
      <c r="P23" s="7"/>
      <c r="Q23" s="62"/>
      <c r="R23" s="62"/>
      <c r="S23" s="62"/>
      <c r="T23" s="62"/>
      <c r="U23" s="14"/>
    </row>
    <row r="24" spans="1:21" s="6" customFormat="1" x14ac:dyDescent="0.25">
      <c r="A24" s="7" t="s">
        <v>52</v>
      </c>
      <c r="B24" s="63"/>
      <c r="C24" s="64"/>
      <c r="D24" s="64"/>
      <c r="E24" s="65"/>
      <c r="F24" s="11"/>
      <c r="G24" s="12"/>
      <c r="H24" s="13"/>
      <c r="I24" s="13"/>
      <c r="J24" s="13"/>
      <c r="K24" s="13"/>
      <c r="L24" s="7"/>
      <c r="M24" s="7"/>
      <c r="N24" s="7"/>
      <c r="O24" s="7"/>
      <c r="P24" s="7"/>
      <c r="Q24" s="7"/>
      <c r="R24" s="7"/>
      <c r="S24" s="7"/>
      <c r="T24" s="7"/>
      <c r="U24" s="14"/>
    </row>
    <row r="25" spans="1:21" s="6" customFormat="1" x14ac:dyDescent="0.25">
      <c r="A25" s="66" t="s">
        <v>53</v>
      </c>
      <c r="B25" s="67"/>
      <c r="C25" s="9"/>
      <c r="D25" s="9"/>
      <c r="E25" s="10"/>
      <c r="F25" s="68"/>
      <c r="G25" s="14"/>
      <c r="H25" s="69"/>
      <c r="I25" s="69"/>
      <c r="J25" s="69"/>
      <c r="K25" s="69"/>
      <c r="L25" s="70"/>
      <c r="M25" s="70"/>
      <c r="N25" s="69"/>
      <c r="O25" s="69"/>
      <c r="P25" s="69"/>
      <c r="Q25" s="69"/>
      <c r="R25" s="69"/>
      <c r="S25" s="7"/>
      <c r="T25" s="7"/>
      <c r="U25" s="14"/>
    </row>
    <row r="26" spans="1:21" s="6" customFormat="1" x14ac:dyDescent="0.25">
      <c r="A26" s="71" t="s">
        <v>54</v>
      </c>
      <c r="B26" s="72"/>
      <c r="C26" s="72"/>
      <c r="D26" s="72"/>
      <c r="E26" s="72"/>
      <c r="F26" s="73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</row>
    <row r="27" spans="1:21" s="6" customFormat="1" x14ac:dyDescent="0.25">
      <c r="A27" s="74" t="s">
        <v>55</v>
      </c>
      <c r="B27" s="67"/>
      <c r="C27" s="9"/>
      <c r="D27" s="9"/>
      <c r="E27" s="10"/>
      <c r="F27" s="68"/>
      <c r="G27" s="14"/>
      <c r="H27" s="69"/>
      <c r="I27" s="69"/>
      <c r="J27" s="69"/>
      <c r="K27" s="69"/>
      <c r="L27" s="70"/>
      <c r="M27" s="70"/>
      <c r="N27" s="69"/>
      <c r="O27" s="69"/>
      <c r="P27" s="69"/>
      <c r="Q27" s="69"/>
      <c r="R27" s="69"/>
      <c r="S27" s="7"/>
      <c r="T27" s="7"/>
      <c r="U27" s="14"/>
    </row>
    <row r="28" spans="1:21" s="6" customFormat="1" x14ac:dyDescent="0.25">
      <c r="A28" s="214" t="s">
        <v>56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7"/>
      <c r="N28" s="69"/>
      <c r="O28" s="69"/>
      <c r="P28" s="69"/>
      <c r="Q28" s="69"/>
      <c r="R28" s="69"/>
      <c r="S28" s="7"/>
      <c r="T28" s="7"/>
      <c r="U28" s="14"/>
    </row>
    <row r="29" spans="1:21" s="6" customFormat="1" x14ac:dyDescent="0.25">
      <c r="A29" s="77"/>
      <c r="B29" s="77"/>
      <c r="C29" s="77"/>
      <c r="D29" s="77"/>
      <c r="E29" s="77"/>
      <c r="F29" s="75"/>
      <c r="G29" s="77"/>
      <c r="H29" s="77"/>
      <c r="I29" s="77"/>
      <c r="J29" s="77"/>
      <c r="K29" s="77"/>
      <c r="L29" s="77"/>
      <c r="M29" s="7"/>
      <c r="N29" s="69"/>
      <c r="O29" s="69"/>
      <c r="P29" s="69"/>
      <c r="Q29" s="69"/>
      <c r="R29" s="69"/>
      <c r="S29" s="7"/>
      <c r="T29" s="7"/>
      <c r="U29" s="14"/>
    </row>
    <row r="30" spans="1:21" x14ac:dyDescent="0.25">
      <c r="A30" s="208" t="s">
        <v>793</v>
      </c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69"/>
      <c r="Q30" s="69"/>
      <c r="R30" s="69"/>
    </row>
    <row r="31" spans="1:21" ht="32.25" customHeight="1" x14ac:dyDescent="0.25">
      <c r="A31" s="210" t="s">
        <v>794</v>
      </c>
      <c r="B31" s="211"/>
      <c r="C31" s="211"/>
      <c r="D31" s="211"/>
      <c r="E31" s="211"/>
      <c r="F31" s="211"/>
      <c r="G31" s="211"/>
      <c r="H31" s="211"/>
      <c r="I31" s="211"/>
      <c r="J31" s="211"/>
      <c r="K31" s="188"/>
      <c r="L31" s="189"/>
      <c r="M31" s="189"/>
      <c r="N31" s="189"/>
      <c r="O31" s="189"/>
      <c r="P31" s="69"/>
      <c r="Q31" s="69"/>
      <c r="R31" s="69"/>
    </row>
    <row r="32" spans="1:21" x14ac:dyDescent="0.25">
      <c r="A32" s="210" t="s">
        <v>795</v>
      </c>
      <c r="B32" s="210"/>
      <c r="C32" s="210"/>
      <c r="D32" s="210"/>
      <c r="E32" s="210"/>
      <c r="F32" s="210"/>
      <c r="G32" s="210"/>
      <c r="H32" s="210"/>
      <c r="I32" s="210"/>
      <c r="J32" s="210"/>
      <c r="K32" s="188"/>
      <c r="L32" s="189"/>
      <c r="M32" s="189"/>
      <c r="N32" s="189"/>
      <c r="O32" s="189"/>
      <c r="P32" s="69"/>
      <c r="Q32" s="69"/>
      <c r="R32" s="69"/>
    </row>
    <row r="33" spans="1:22" x14ac:dyDescent="0.25">
      <c r="A33" s="190" t="s">
        <v>796</v>
      </c>
      <c r="B33" s="190"/>
      <c r="C33" s="190"/>
      <c r="D33" s="190"/>
      <c r="E33" s="190"/>
      <c r="F33" s="190"/>
      <c r="G33" s="190"/>
      <c r="H33" s="190"/>
      <c r="I33" s="190"/>
      <c r="J33" s="190"/>
      <c r="K33" s="188"/>
      <c r="L33" s="189"/>
      <c r="M33" s="189"/>
      <c r="N33" s="189"/>
      <c r="O33" s="189"/>
      <c r="P33" s="69"/>
      <c r="Q33" s="69"/>
      <c r="R33" s="69"/>
    </row>
    <row r="34" spans="1:22" x14ac:dyDescent="0.25">
      <c r="A34" s="190" t="s">
        <v>797</v>
      </c>
      <c r="B34" s="190"/>
      <c r="C34" s="190"/>
      <c r="D34" s="190"/>
      <c r="E34" s="190"/>
      <c r="F34" s="190"/>
      <c r="G34" s="190"/>
      <c r="H34" s="190"/>
      <c r="I34" s="190"/>
      <c r="J34" s="190"/>
      <c r="K34" s="188"/>
      <c r="L34" s="189"/>
      <c r="M34" s="189"/>
      <c r="N34" s="189"/>
      <c r="O34" s="189"/>
      <c r="P34" s="69"/>
      <c r="Q34" s="69"/>
      <c r="R34" s="69"/>
    </row>
    <row r="35" spans="1:22" s="2" customFormat="1" ht="43.5" customHeight="1" x14ac:dyDescent="0.25">
      <c r="A35" s="212" t="s">
        <v>798</v>
      </c>
      <c r="B35" s="212"/>
      <c r="C35" s="212"/>
      <c r="D35" s="212"/>
      <c r="E35" s="212"/>
      <c r="F35" s="212"/>
      <c r="G35" s="212"/>
      <c r="H35" s="212"/>
      <c r="I35" s="212"/>
      <c r="J35" s="212"/>
      <c r="K35" s="188"/>
      <c r="L35" s="189"/>
      <c r="M35" s="189"/>
      <c r="N35" s="189"/>
      <c r="O35" s="189"/>
      <c r="P35" s="7"/>
      <c r="Q35" s="7"/>
      <c r="R35" s="7"/>
      <c r="S35" s="7"/>
      <c r="T35" s="7"/>
      <c r="U35" s="14"/>
      <c r="V35" s="1"/>
    </row>
    <row r="36" spans="1:22" x14ac:dyDescent="0.25">
      <c r="B36" s="63"/>
      <c r="C36" s="64"/>
      <c r="D36" s="64"/>
      <c r="E36" s="65"/>
    </row>
    <row r="37" spans="1:22" x14ac:dyDescent="0.25">
      <c r="B37" s="63"/>
      <c r="C37" s="64"/>
      <c r="D37" s="64"/>
      <c r="E37" s="65"/>
    </row>
    <row r="38" spans="1:22" x14ac:dyDescent="0.25">
      <c r="B38" s="63"/>
      <c r="C38" s="64"/>
      <c r="D38" s="64"/>
      <c r="E38" s="65"/>
    </row>
    <row r="39" spans="1:22" x14ac:dyDescent="0.25">
      <c r="B39" s="63"/>
      <c r="C39" s="64"/>
      <c r="D39" s="64"/>
      <c r="E39" s="65"/>
    </row>
    <row r="40" spans="1:22" x14ac:dyDescent="0.25">
      <c r="B40" s="63"/>
      <c r="C40" s="64"/>
      <c r="D40" s="64"/>
      <c r="E40" s="65"/>
    </row>
    <row r="41" spans="1:22" x14ac:dyDescent="0.25">
      <c r="B41" s="63"/>
      <c r="C41" s="64"/>
      <c r="D41" s="64"/>
      <c r="E41" s="65"/>
    </row>
    <row r="42" spans="1:22" x14ac:dyDescent="0.25">
      <c r="B42" s="63"/>
      <c r="C42" s="64"/>
      <c r="D42" s="64"/>
      <c r="E42" s="65"/>
    </row>
    <row r="43" spans="1:22" x14ac:dyDescent="0.25">
      <c r="B43" s="63"/>
      <c r="C43" s="64"/>
      <c r="D43" s="64"/>
      <c r="E43" s="65"/>
    </row>
    <row r="44" spans="1:22" x14ac:dyDescent="0.25">
      <c r="B44" s="63"/>
      <c r="C44" s="64"/>
      <c r="D44" s="64"/>
      <c r="E44" s="65"/>
    </row>
    <row r="45" spans="1:22" s="2" customFormat="1" x14ac:dyDescent="0.25">
      <c r="A45" s="7"/>
      <c r="B45" s="63"/>
      <c r="C45" s="64"/>
      <c r="D45" s="64"/>
      <c r="E45" s="65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3"/>
      <c r="C46" s="64"/>
      <c r="D46" s="64"/>
      <c r="E46" s="65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3"/>
      <c r="C47" s="64"/>
      <c r="D47" s="64"/>
      <c r="E47" s="65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3"/>
      <c r="C48" s="64"/>
      <c r="D48" s="64"/>
      <c r="E48" s="65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3"/>
      <c r="C49" s="64"/>
      <c r="D49" s="64"/>
      <c r="E49" s="65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3"/>
      <c r="C50" s="64"/>
      <c r="D50" s="64"/>
      <c r="E50" s="65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3"/>
      <c r="C51" s="64"/>
      <c r="D51" s="64"/>
      <c r="E51" s="65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3"/>
      <c r="C52" s="64"/>
      <c r="D52" s="64"/>
      <c r="E52" s="65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3"/>
      <c r="C54" s="64"/>
      <c r="D54" s="64"/>
      <c r="E54" s="65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x14ac:dyDescent="0.25">
      <c r="B254" s="63"/>
      <c r="C254" s="64"/>
      <c r="D254" s="64"/>
      <c r="E254" s="65"/>
    </row>
  </sheetData>
  <protectedRanges>
    <protectedRange sqref="J1:P1 K2:P3 J4:P29 U1:U29 J36:P1048576 U36:U1048576" name="Obseg1"/>
    <protectedRange sqref="J2:J3" name="Obseg1_1"/>
    <protectedRange sqref="J30:P35 U30:U35" name="Obseg1_2"/>
  </protectedRanges>
  <mergeCells count="13">
    <mergeCell ref="A30:O30"/>
    <mergeCell ref="A31:J31"/>
    <mergeCell ref="A32:J32"/>
    <mergeCell ref="A35:J35"/>
    <mergeCell ref="B11:E11"/>
    <mergeCell ref="B12:F12"/>
    <mergeCell ref="A28:L28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4"/>
  <sheetViews>
    <sheetView view="pageBreakPreview" zoomScaleNormal="100" zoomScaleSheetLayoutView="100" workbookViewId="0">
      <selection activeCell="R26" sqref="R26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99" t="s">
        <v>357</v>
      </c>
      <c r="D2" s="200"/>
      <c r="E2" s="200"/>
      <c r="F2" s="200"/>
      <c r="G2" s="200"/>
      <c r="H2" s="200"/>
      <c r="I2" s="200"/>
      <c r="J2" s="200"/>
    </row>
    <row r="3" spans="1:21" ht="15" x14ac:dyDescent="0.25">
      <c r="B3" s="15" t="s">
        <v>2</v>
      </c>
      <c r="C3" s="201" t="s">
        <v>358</v>
      </c>
      <c r="D3" s="202"/>
      <c r="E3" s="202"/>
      <c r="F3" s="202"/>
      <c r="G3" s="202"/>
      <c r="H3" s="202"/>
      <c r="I3" s="202"/>
      <c r="J3" s="20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03"/>
      <c r="D6" s="204"/>
      <c r="E6" s="204"/>
      <c r="F6" s="204"/>
      <c r="G6" s="204"/>
      <c r="H6" s="204"/>
      <c r="I6" s="204"/>
      <c r="J6" s="204"/>
    </row>
    <row r="7" spans="1:21" ht="17.25" customHeight="1" x14ac:dyDescent="0.25">
      <c r="B7" s="17" t="s">
        <v>2</v>
      </c>
      <c r="C7" s="205"/>
      <c r="D7" s="206"/>
      <c r="E7" s="206"/>
      <c r="F7" s="206"/>
      <c r="G7" s="206"/>
      <c r="H7" s="206"/>
      <c r="I7" s="206"/>
      <c r="J7" s="20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7" t="s">
        <v>59</v>
      </c>
      <c r="J9" s="20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8" t="s">
        <v>209</v>
      </c>
      <c r="C10" s="198"/>
      <c r="D10" s="19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13"/>
      <c r="C11" s="213"/>
      <c r="D11" s="213"/>
      <c r="E11" s="21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13"/>
      <c r="C12" s="213"/>
      <c r="D12" s="213"/>
      <c r="E12" s="213"/>
      <c r="F12" s="21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87" t="s">
        <v>33</v>
      </c>
    </row>
    <row r="15" spans="1:21" s="6" customFormat="1" ht="33" x14ac:dyDescent="0.25">
      <c r="A15" s="34" t="s">
        <v>34</v>
      </c>
      <c r="B15" s="126" t="s">
        <v>210</v>
      </c>
      <c r="C15" s="127">
        <v>6.8000000000000005E-2</v>
      </c>
      <c r="D15" s="127" t="s">
        <v>106</v>
      </c>
      <c r="E15" s="127"/>
      <c r="F15" s="151">
        <v>10000</v>
      </c>
      <c r="G15" s="127" t="s">
        <v>104</v>
      </c>
      <c r="H15" s="155">
        <f>IFERROR(IF(Sklop134567[[#This Row],[ ZAHTEVANO PAKIRANJE       Enota]]="g",Sklop134567[[#This Row],[ZAHTEVANO PAKIRANJE                    Masa/volumen]]/1000*Sklop134567[[#This Row],[Okvirna količina]],IF(Sklop134567[[#This Row],[ ZAHTEVANO PAKIRANJE       Enota]]="l",Sklop134567[[#This Row],[ZAHTEVANO PAKIRANJE                    Masa/volumen]]*Sklop134567[[#This Row],[Okvirna količina]],IF(Sklop134567[[#This Row],[ ZAHTEVANO PAKIRANJE       Enota]]="ml",Sklop134567[[#This Row],[ZAHTEVANO PAKIRANJE                    Masa/volumen]]/1000*Sklop134567[[#This Row],[Okvirna količina]],Sklop134567[[#This Row],[ZAHTEVANO PAKIRANJE                    Masa/volumen]]*Sklop134567[[#This Row],[Okvirna količina]]))),1*Sklop134567[[#This Row],[Okvirna količina]])</f>
        <v>680</v>
      </c>
      <c r="I15" s="155" t="str">
        <f>IF(Sklop134567[[#This Row],[ZAHTEVANA SHEMA KAKOVOSTI]]&lt;&gt;"",Sklop134567[[#This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+Sklop134567[[#This Row],[cena/enota brez DDV v EUR]]*Sklop134567[[#This Row],[Stopnja DDV (%)]]</f>
        <v>0</v>
      </c>
      <c r="R15" s="41">
        <f>+Sklop134567[[#This Row],[cena/enota brez DDV v EUR]]+Sklop134567[[#This Row],[Davek (EUR)]]</f>
        <v>0</v>
      </c>
      <c r="S15" s="41">
        <f>+Sklop134567[[#This Row],[cena/enota brez DDV v EUR]]*Sklop134567[[#This Row],[Okvirna količina]]</f>
        <v>0</v>
      </c>
      <c r="T15" s="41">
        <f>+Sklop134567[[#This Row],[Končna cena/enoto mere (EUR) z DDV]]*Sklop134567[[#This Row],[Okvirna količina]]</f>
        <v>0</v>
      </c>
      <c r="U15" s="197"/>
    </row>
    <row r="16" spans="1:21" s="6" customFormat="1" ht="12" x14ac:dyDescent="0.25">
      <c r="A16" s="49" t="s">
        <v>50</v>
      </c>
      <c r="B16" s="50"/>
      <c r="C16" s="51"/>
      <c r="D16" s="51"/>
      <c r="E16" s="52"/>
      <c r="F16" s="52"/>
      <c r="G16" s="53"/>
      <c r="H16" s="54">
        <f>SUBTOTAL(109,Sklop134567[Preračunana masa/volumen/kos na enoto kg])</f>
        <v>680</v>
      </c>
      <c r="I16" s="54">
        <f>SUBTOTAL(109,Sklop134567[Živila iz shem kakovosti (kg)])</f>
        <v>0</v>
      </c>
      <c r="J16" s="55"/>
      <c r="K16" s="56"/>
      <c r="L16" s="56"/>
      <c r="M16" s="57"/>
      <c r="N16" s="58"/>
      <c r="O16" s="58"/>
      <c r="P16" s="58"/>
      <c r="Q16" s="59"/>
      <c r="R16" s="60"/>
      <c r="S16" s="59">
        <f>SUBTOTAL(109,Sklop134567[Vrednost za okvirno količino (EUR) brez DDV])</f>
        <v>0</v>
      </c>
      <c r="T16" s="59">
        <f>SUBTOTAL(109,Sklop134567[Vrednost za okvirno količino (EUR) z DDV])</f>
        <v>0</v>
      </c>
      <c r="U16" s="61">
        <f>SUBTOTAL(103,Sklop134567[Shema kakovosti
(nacionalne, evropske)
])</f>
        <v>0</v>
      </c>
    </row>
    <row r="17" spans="1:22" s="6" customFormat="1" x14ac:dyDescent="0.25">
      <c r="A17" s="62" t="s">
        <v>51</v>
      </c>
      <c r="B17" s="63"/>
      <c r="C17" s="64"/>
      <c r="D17" s="64"/>
      <c r="E17" s="65"/>
      <c r="F17" s="11"/>
      <c r="G17" s="12"/>
      <c r="H17" s="13"/>
      <c r="I17" s="13"/>
      <c r="J17" s="13"/>
      <c r="K17" s="13"/>
      <c r="L17" s="7"/>
      <c r="M17" s="7"/>
      <c r="N17" s="7"/>
      <c r="O17" s="7"/>
      <c r="P17" s="7"/>
      <c r="Q17" s="62"/>
      <c r="R17" s="62"/>
      <c r="S17" s="62"/>
      <c r="T17" s="62"/>
      <c r="U17" s="14"/>
    </row>
    <row r="18" spans="1:22" s="6" customFormat="1" x14ac:dyDescent="0.25">
      <c r="A18" s="7" t="s">
        <v>52</v>
      </c>
      <c r="B18" s="63"/>
      <c r="C18" s="64"/>
      <c r="D18" s="64"/>
      <c r="E18" s="65"/>
      <c r="F18" s="11"/>
      <c r="G18" s="12"/>
      <c r="H18" s="13"/>
      <c r="I18" s="13"/>
      <c r="J18" s="13"/>
      <c r="K18" s="13"/>
      <c r="L18" s="7"/>
      <c r="M18" s="7"/>
      <c r="N18" s="7"/>
      <c r="O18" s="7"/>
      <c r="P18" s="7"/>
      <c r="Q18" s="7"/>
      <c r="R18" s="7"/>
      <c r="S18" s="7"/>
      <c r="T18" s="7"/>
      <c r="U18" s="14"/>
    </row>
    <row r="19" spans="1:22" s="6" customFormat="1" x14ac:dyDescent="0.25">
      <c r="A19" s="66" t="s">
        <v>53</v>
      </c>
      <c r="B19" s="67"/>
      <c r="C19" s="9"/>
      <c r="D19" s="9"/>
      <c r="E19" s="10"/>
      <c r="F19" s="68"/>
      <c r="G19" s="14"/>
      <c r="H19" s="69"/>
      <c r="I19" s="69"/>
      <c r="J19" s="69"/>
      <c r="K19" s="69"/>
      <c r="L19" s="70"/>
      <c r="M19" s="70"/>
      <c r="N19" s="69"/>
      <c r="O19" s="69"/>
      <c r="P19" s="69"/>
      <c r="Q19" s="69"/>
      <c r="R19" s="69"/>
      <c r="S19" s="7"/>
      <c r="T19" s="7"/>
      <c r="U19" s="14"/>
    </row>
    <row r="20" spans="1:22" s="6" customFormat="1" x14ac:dyDescent="0.25">
      <c r="A20" s="71" t="s">
        <v>54</v>
      </c>
      <c r="B20" s="72"/>
      <c r="C20" s="72"/>
      <c r="D20" s="72"/>
      <c r="E20" s="72"/>
      <c r="F20" s="73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</row>
    <row r="21" spans="1:22" s="6" customFormat="1" x14ac:dyDescent="0.25">
      <c r="A21" s="74" t="s">
        <v>55</v>
      </c>
      <c r="B21" s="67"/>
      <c r="C21" s="9"/>
      <c r="D21" s="9"/>
      <c r="E21" s="10"/>
      <c r="F21" s="68"/>
      <c r="G21" s="14"/>
      <c r="H21" s="69"/>
      <c r="I21" s="69"/>
      <c r="J21" s="69"/>
      <c r="K21" s="69"/>
      <c r="L21" s="70"/>
      <c r="M21" s="70"/>
      <c r="N21" s="69"/>
      <c r="O21" s="69"/>
      <c r="P21" s="69"/>
      <c r="Q21" s="69"/>
      <c r="R21" s="69"/>
      <c r="S21" s="7"/>
      <c r="T21" s="7"/>
      <c r="U21" s="14"/>
    </row>
    <row r="22" spans="1:22" s="6" customFormat="1" x14ac:dyDescent="0.25">
      <c r="A22" s="214" t="s">
        <v>56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7"/>
      <c r="N22" s="69"/>
      <c r="O22" s="69"/>
      <c r="P22" s="69"/>
      <c r="Q22" s="69"/>
      <c r="R22" s="69"/>
      <c r="S22" s="7"/>
      <c r="T22" s="7"/>
      <c r="U22" s="14"/>
    </row>
    <row r="23" spans="1:22" s="6" customFormat="1" x14ac:dyDescent="0.25">
      <c r="A23" s="77"/>
      <c r="B23" s="77"/>
      <c r="C23" s="77"/>
      <c r="D23" s="77"/>
      <c r="E23" s="77"/>
      <c r="F23" s="75"/>
      <c r="G23" s="77"/>
      <c r="H23" s="77"/>
      <c r="I23" s="77"/>
      <c r="J23" s="77"/>
      <c r="K23" s="77"/>
      <c r="L23" s="77"/>
      <c r="M23" s="7"/>
      <c r="N23" s="69"/>
      <c r="O23" s="69"/>
      <c r="P23" s="69"/>
      <c r="Q23" s="69"/>
      <c r="R23" s="69"/>
      <c r="S23" s="7"/>
      <c r="T23" s="7"/>
      <c r="U23" s="14"/>
    </row>
    <row r="24" spans="1:22" x14ac:dyDescent="0.25">
      <c r="A24" s="208" t="s">
        <v>793</v>
      </c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69"/>
      <c r="Q24" s="69"/>
      <c r="R24" s="69"/>
    </row>
    <row r="25" spans="1:22" ht="32.25" customHeight="1" x14ac:dyDescent="0.25">
      <c r="A25" s="210" t="s">
        <v>794</v>
      </c>
      <c r="B25" s="211"/>
      <c r="C25" s="211"/>
      <c r="D25" s="211"/>
      <c r="E25" s="211"/>
      <c r="F25" s="211"/>
      <c r="G25" s="211"/>
      <c r="H25" s="211"/>
      <c r="I25" s="211"/>
      <c r="J25" s="211"/>
      <c r="K25" s="188"/>
      <c r="L25" s="189"/>
      <c r="M25" s="189"/>
      <c r="N25" s="189"/>
      <c r="O25" s="189"/>
      <c r="P25" s="69"/>
      <c r="Q25" s="69"/>
      <c r="R25" s="69"/>
    </row>
    <row r="26" spans="1:22" x14ac:dyDescent="0.25">
      <c r="A26" s="210" t="s">
        <v>795</v>
      </c>
      <c r="B26" s="210"/>
      <c r="C26" s="210"/>
      <c r="D26" s="210"/>
      <c r="E26" s="210"/>
      <c r="F26" s="210"/>
      <c r="G26" s="210"/>
      <c r="H26" s="210"/>
      <c r="I26" s="210"/>
      <c r="J26" s="210"/>
      <c r="K26" s="188"/>
      <c r="L26" s="189"/>
      <c r="M26" s="189"/>
      <c r="N26" s="189"/>
      <c r="O26" s="189"/>
      <c r="P26" s="69"/>
      <c r="Q26" s="69"/>
      <c r="R26" s="69"/>
    </row>
    <row r="27" spans="1:22" x14ac:dyDescent="0.25">
      <c r="A27" s="190" t="s">
        <v>796</v>
      </c>
      <c r="B27" s="190"/>
      <c r="C27" s="190"/>
      <c r="D27" s="190"/>
      <c r="E27" s="190"/>
      <c r="F27" s="190"/>
      <c r="G27" s="190"/>
      <c r="H27" s="190"/>
      <c r="I27" s="190"/>
      <c r="J27" s="190"/>
      <c r="K27" s="188"/>
      <c r="L27" s="189"/>
      <c r="M27" s="189"/>
      <c r="N27" s="189"/>
      <c r="O27" s="189"/>
      <c r="P27" s="69"/>
      <c r="Q27" s="69"/>
      <c r="R27" s="69"/>
    </row>
    <row r="28" spans="1:22" x14ac:dyDescent="0.25">
      <c r="A28" s="190" t="s">
        <v>797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88"/>
      <c r="L28" s="189"/>
      <c r="M28" s="189"/>
      <c r="N28" s="189"/>
      <c r="O28" s="189"/>
      <c r="P28" s="69"/>
      <c r="Q28" s="69"/>
      <c r="R28" s="69"/>
    </row>
    <row r="29" spans="1:22" s="2" customFormat="1" ht="43.5" customHeight="1" x14ac:dyDescent="0.25">
      <c r="A29" s="212" t="s">
        <v>798</v>
      </c>
      <c r="B29" s="212"/>
      <c r="C29" s="212"/>
      <c r="D29" s="212"/>
      <c r="E29" s="212"/>
      <c r="F29" s="212"/>
      <c r="G29" s="212"/>
      <c r="H29" s="212"/>
      <c r="I29" s="212"/>
      <c r="J29" s="212"/>
      <c r="K29" s="188"/>
      <c r="L29" s="189"/>
      <c r="M29" s="189"/>
      <c r="N29" s="189"/>
      <c r="O29" s="189"/>
      <c r="P29" s="7"/>
      <c r="Q29" s="7"/>
      <c r="R29" s="7"/>
      <c r="S29" s="7"/>
      <c r="T29" s="7"/>
      <c r="U29" s="14"/>
      <c r="V29" s="1"/>
    </row>
    <row r="30" spans="1:22" s="6" customFormat="1" x14ac:dyDescent="0.25">
      <c r="A30" s="7"/>
      <c r="B30" s="63"/>
      <c r="C30" s="64"/>
      <c r="D30" s="64"/>
      <c r="E30" s="65"/>
      <c r="F30" s="11"/>
      <c r="G30" s="12"/>
      <c r="H30" s="13"/>
      <c r="I30" s="13"/>
      <c r="J30" s="13"/>
      <c r="K30" s="13"/>
      <c r="L30" s="7"/>
      <c r="M30" s="7"/>
      <c r="N30" s="7"/>
      <c r="O30" s="7"/>
      <c r="P30" s="7"/>
      <c r="Q30" s="7"/>
      <c r="R30" s="7"/>
      <c r="S30" s="7"/>
      <c r="T30" s="7"/>
      <c r="U30" s="14"/>
    </row>
    <row r="31" spans="1:22" s="6" customFormat="1" x14ac:dyDescent="0.25">
      <c r="A31" s="7"/>
      <c r="B31" s="63"/>
      <c r="C31" s="64"/>
      <c r="D31" s="64"/>
      <c r="E31" s="65"/>
      <c r="F31" s="11"/>
      <c r="G31" s="12"/>
      <c r="H31" s="13"/>
      <c r="I31" s="13"/>
      <c r="J31" s="13"/>
      <c r="K31" s="13"/>
      <c r="L31" s="7"/>
      <c r="M31" s="7"/>
      <c r="N31" s="7"/>
      <c r="O31" s="7"/>
      <c r="P31" s="7"/>
      <c r="Q31" s="7"/>
      <c r="R31" s="7"/>
      <c r="S31" s="7"/>
      <c r="T31" s="7"/>
      <c r="U31" s="14"/>
    </row>
    <row r="32" spans="1:22" s="6" customFormat="1" x14ac:dyDescent="0.25">
      <c r="A32" s="7"/>
      <c r="B32" s="63"/>
      <c r="C32" s="64"/>
      <c r="D32" s="64"/>
      <c r="E32" s="65"/>
      <c r="F32" s="11"/>
      <c r="G32" s="12"/>
      <c r="H32" s="13"/>
      <c r="I32" s="13"/>
      <c r="J32" s="13"/>
      <c r="K32" s="13"/>
      <c r="L32" s="7"/>
      <c r="M32" s="7"/>
      <c r="N32" s="7"/>
      <c r="O32" s="7"/>
      <c r="P32" s="7"/>
      <c r="Q32" s="7"/>
      <c r="R32" s="7"/>
      <c r="S32" s="7"/>
      <c r="T32" s="7"/>
      <c r="U32" s="14"/>
    </row>
    <row r="33" spans="1:22" x14ac:dyDescent="0.25">
      <c r="B33" s="63"/>
      <c r="C33" s="64"/>
      <c r="D33" s="64"/>
      <c r="E33" s="65"/>
    </row>
    <row r="34" spans="1:22" x14ac:dyDescent="0.25">
      <c r="B34" s="63"/>
      <c r="C34" s="64"/>
      <c r="D34" s="64"/>
      <c r="E34" s="65"/>
    </row>
    <row r="35" spans="1:22" x14ac:dyDescent="0.25">
      <c r="B35" s="63"/>
      <c r="C35" s="64"/>
      <c r="D35" s="64"/>
      <c r="E35" s="65"/>
    </row>
    <row r="36" spans="1:22" x14ac:dyDescent="0.25">
      <c r="B36" s="63"/>
      <c r="C36" s="64"/>
      <c r="D36" s="64"/>
      <c r="E36" s="65"/>
    </row>
    <row r="37" spans="1:22" x14ac:dyDescent="0.25">
      <c r="B37" s="63"/>
      <c r="C37" s="64"/>
      <c r="D37" s="64"/>
      <c r="E37" s="65"/>
    </row>
    <row r="38" spans="1:22" x14ac:dyDescent="0.25">
      <c r="B38" s="63"/>
      <c r="C38" s="64"/>
      <c r="D38" s="64"/>
      <c r="E38" s="65"/>
    </row>
    <row r="39" spans="1:22" x14ac:dyDescent="0.25">
      <c r="B39" s="63"/>
      <c r="C39" s="64"/>
      <c r="D39" s="64"/>
      <c r="E39" s="65"/>
    </row>
    <row r="40" spans="1:22" x14ac:dyDescent="0.25">
      <c r="B40" s="63"/>
      <c r="C40" s="64"/>
      <c r="D40" s="64"/>
      <c r="E40" s="65"/>
    </row>
    <row r="41" spans="1:22" x14ac:dyDescent="0.25">
      <c r="B41" s="63"/>
      <c r="C41" s="64"/>
      <c r="D41" s="64"/>
      <c r="E41" s="65"/>
    </row>
    <row r="42" spans="1:22" x14ac:dyDescent="0.25">
      <c r="B42" s="63"/>
      <c r="C42" s="64"/>
      <c r="D42" s="64"/>
      <c r="E42" s="65"/>
    </row>
    <row r="43" spans="1:22" x14ac:dyDescent="0.25">
      <c r="B43" s="63"/>
      <c r="C43" s="64"/>
      <c r="D43" s="64"/>
      <c r="E43" s="65"/>
    </row>
    <row r="44" spans="1:22" x14ac:dyDescent="0.25">
      <c r="B44" s="63"/>
      <c r="C44" s="64"/>
      <c r="D44" s="64"/>
      <c r="E44" s="65"/>
    </row>
    <row r="45" spans="1:22" x14ac:dyDescent="0.25">
      <c r="B45" s="63"/>
      <c r="C45" s="64"/>
      <c r="D45" s="64"/>
      <c r="E45" s="65"/>
    </row>
    <row r="46" spans="1:22" s="2" customFormat="1" x14ac:dyDescent="0.25">
      <c r="A46" s="7"/>
      <c r="B46" s="63"/>
      <c r="C46" s="64"/>
      <c r="D46" s="64"/>
      <c r="E46" s="65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3"/>
      <c r="C47" s="64"/>
      <c r="D47" s="64"/>
      <c r="E47" s="65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3"/>
      <c r="C48" s="64"/>
      <c r="D48" s="64"/>
      <c r="E48" s="65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3"/>
      <c r="C49" s="64"/>
      <c r="D49" s="64"/>
      <c r="E49" s="65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3"/>
      <c r="C50" s="64"/>
      <c r="D50" s="64"/>
      <c r="E50" s="65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3"/>
      <c r="C51" s="64"/>
      <c r="D51" s="64"/>
      <c r="E51" s="65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3"/>
      <c r="C52" s="64"/>
      <c r="D52" s="64"/>
      <c r="E52" s="65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3"/>
      <c r="C54" s="64"/>
      <c r="D54" s="64"/>
      <c r="E54" s="65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7"/>
      <c r="C249" s="9"/>
      <c r="D249" s="9"/>
      <c r="E249" s="10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7"/>
      <c r="C250" s="9"/>
      <c r="D250" s="9"/>
      <c r="E250" s="10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7"/>
      <c r="C251" s="9"/>
      <c r="D251" s="9"/>
      <c r="E251" s="10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7"/>
      <c r="C252" s="9"/>
      <c r="D252" s="9"/>
      <c r="E252" s="10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7"/>
      <c r="C253" s="9"/>
      <c r="D253" s="9"/>
      <c r="E253" s="10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7"/>
      <c r="C254" s="9"/>
      <c r="D254" s="9"/>
      <c r="E254" s="10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</sheetData>
  <protectedRanges>
    <protectedRange sqref="J1:P1 K2:P3 U1:U23 J4:P23 U30:U1048576 J30:P1048576" name="Obseg1"/>
    <protectedRange sqref="J2:J3" name="Obseg1_1"/>
    <protectedRange sqref="J24:P29 U24:U29" name="Obseg1_2"/>
  </protectedRanges>
  <mergeCells count="13">
    <mergeCell ref="A24:O24"/>
    <mergeCell ref="A25:J25"/>
    <mergeCell ref="A26:J26"/>
    <mergeCell ref="A29:J29"/>
    <mergeCell ref="B11:E11"/>
    <mergeCell ref="B12:F12"/>
    <mergeCell ref="A22:L22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5"/>
  <sheetViews>
    <sheetView view="pageBreakPreview" topLeftCell="A9" zoomScaleNormal="100" zoomScaleSheetLayoutView="100" workbookViewId="0">
      <selection activeCell="A61" sqref="A61:XFD66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99" t="s">
        <v>357</v>
      </c>
      <c r="D2" s="200"/>
      <c r="E2" s="200"/>
      <c r="F2" s="200"/>
      <c r="G2" s="200"/>
      <c r="H2" s="200"/>
      <c r="I2" s="200"/>
      <c r="J2" s="200"/>
    </row>
    <row r="3" spans="1:21" ht="15" x14ac:dyDescent="0.25">
      <c r="B3" s="15" t="s">
        <v>2</v>
      </c>
      <c r="C3" s="201" t="s">
        <v>358</v>
      </c>
      <c r="D3" s="202"/>
      <c r="E3" s="202"/>
      <c r="F3" s="202"/>
      <c r="G3" s="202"/>
      <c r="H3" s="202"/>
      <c r="I3" s="202"/>
      <c r="J3" s="20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03"/>
      <c r="D6" s="204"/>
      <c r="E6" s="204"/>
      <c r="F6" s="204"/>
      <c r="G6" s="204"/>
      <c r="H6" s="204"/>
      <c r="I6" s="204"/>
      <c r="J6" s="204"/>
    </row>
    <row r="7" spans="1:21" ht="17.25" customHeight="1" x14ac:dyDescent="0.25">
      <c r="B7" s="17" t="s">
        <v>2</v>
      </c>
      <c r="C7" s="205"/>
      <c r="D7" s="206"/>
      <c r="E7" s="206"/>
      <c r="F7" s="206"/>
      <c r="G7" s="206"/>
      <c r="H7" s="206"/>
      <c r="I7" s="206"/>
      <c r="J7" s="20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15" t="s">
        <v>59</v>
      </c>
      <c r="J9" s="215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8" t="s">
        <v>230</v>
      </c>
      <c r="C10" s="198"/>
      <c r="D10" s="19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13"/>
      <c r="C11" s="213"/>
      <c r="D11" s="213"/>
      <c r="E11" s="21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13"/>
      <c r="C12" s="213"/>
      <c r="D12" s="213"/>
      <c r="E12" s="213"/>
      <c r="F12" s="21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87" t="s">
        <v>33</v>
      </c>
    </row>
    <row r="15" spans="1:21" s="6" customFormat="1" ht="16.5" x14ac:dyDescent="0.25">
      <c r="A15" s="34" t="s">
        <v>34</v>
      </c>
      <c r="B15" s="98" t="s">
        <v>212</v>
      </c>
      <c r="C15" s="127">
        <v>1</v>
      </c>
      <c r="D15" s="127" t="s">
        <v>106</v>
      </c>
      <c r="E15" s="127"/>
      <c r="F15" s="151">
        <v>500</v>
      </c>
      <c r="G15" s="127" t="s">
        <v>106</v>
      </c>
      <c r="H15" s="155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500</v>
      </c>
      <c r="I15" s="155" t="str">
        <f>IF(Sklop1345678[[#This Row],[ZAHTEVANA SHEMA KAKOVOSTI]]&lt;&gt;"",Sklop1345678[[#This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+Sklop1345678[[#This Row],[cena/enota brez DDV v EUR]]*Sklop1345678[[#This Row],[Stopnja DDV (%)]]</f>
        <v>0</v>
      </c>
      <c r="R15" s="41">
        <f>+Sklop1345678[[#This Row],[cena/enota brez DDV v EUR]]+Sklop1345678[[#This Row],[Davek (EUR)]]</f>
        <v>0</v>
      </c>
      <c r="S15" s="41">
        <f>+Sklop1345678[[#This Row],[cena/enota brez DDV v EUR]]*Sklop1345678[[#This Row],[Okvirna količina]]</f>
        <v>0</v>
      </c>
      <c r="T15" s="41">
        <f>+Sklop1345678[[#This Row],[Končna cena/enoto mere (EUR) z DDV]]*Sklop1345678[[#This Row],[Okvirna količina]]</f>
        <v>0</v>
      </c>
      <c r="U15" s="42"/>
    </row>
    <row r="16" spans="1:21" s="6" customFormat="1" ht="33" x14ac:dyDescent="0.25">
      <c r="A16" s="34" t="s">
        <v>35</v>
      </c>
      <c r="B16" s="98" t="s">
        <v>213</v>
      </c>
      <c r="C16" s="127">
        <v>1</v>
      </c>
      <c r="D16" s="127" t="s">
        <v>106</v>
      </c>
      <c r="E16" s="127"/>
      <c r="F16" s="151">
        <v>700</v>
      </c>
      <c r="G16" s="127" t="s">
        <v>106</v>
      </c>
      <c r="H16" s="155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700</v>
      </c>
      <c r="I16" s="155" t="str">
        <f>IF(Sklop1345678[[#This Row],[ZAHTEVANA SHEMA KAKOVOSTI]]&lt;&gt;"",Sklop1345678[[#This Row],[Preračunana masa/volumen/kos na enoto kg]],"")</f>
        <v/>
      </c>
      <c r="J16" s="43"/>
      <c r="K16" s="44"/>
      <c r="L16" s="44"/>
      <c r="M16" s="38"/>
      <c r="N16" s="45"/>
      <c r="O16" s="39"/>
      <c r="P16" s="46"/>
      <c r="Q16" s="47">
        <f>+Sklop1345678[[#This Row],[cena/enota brez DDV v EUR]]*Sklop1345678[[#This Row],[Stopnja DDV (%)]]</f>
        <v>0</v>
      </c>
      <c r="R16" s="47">
        <f>+Sklop1345678[[#This Row],[cena/enota brez DDV v EUR]]+Sklop1345678[[#This Row],[Davek (EUR)]]</f>
        <v>0</v>
      </c>
      <c r="S16" s="47">
        <f>+Sklop1345678[[#This Row],[cena/enota brez DDV v EUR]]*Sklop1345678[[#This Row],[Okvirna količina]]</f>
        <v>0</v>
      </c>
      <c r="T16" s="47">
        <f>+Sklop1345678[[#This Row],[Končna cena/enoto mere (EUR) z DDV]]*Sklop1345678[[#This Row],[Okvirna količina]]</f>
        <v>0</v>
      </c>
      <c r="U16" s="48"/>
    </row>
    <row r="17" spans="1:21" s="6" customFormat="1" ht="16.5" x14ac:dyDescent="0.25">
      <c r="A17" s="34" t="s">
        <v>36</v>
      </c>
      <c r="B17" s="98" t="s">
        <v>232</v>
      </c>
      <c r="C17" s="127">
        <v>1</v>
      </c>
      <c r="D17" s="127" t="s">
        <v>106</v>
      </c>
      <c r="E17" s="157"/>
      <c r="F17" s="150" t="s">
        <v>102</v>
      </c>
      <c r="G17" s="127" t="s">
        <v>106</v>
      </c>
      <c r="H17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1000</v>
      </c>
      <c r="I17" s="160" t="str">
        <f>IF(Sklop1345678[[#This Row],[ZAHTEVANA SHEMA KAKOVOSTI]]&lt;&gt;"",Sklop1345678[[#This Row],[Preračunana masa/volumen/kos na enoto kg]],"")</f>
        <v/>
      </c>
      <c r="J17" s="43"/>
      <c r="K17" s="79"/>
      <c r="L17" s="79"/>
      <c r="M17" s="80"/>
      <c r="N17" s="45"/>
      <c r="O17" s="45"/>
      <c r="P17" s="46"/>
      <c r="Q17" s="47">
        <f>+Sklop1345678[[#This Row],[cena/enota brez DDV v EUR]]*Sklop1345678[[#This Row],[Stopnja DDV (%)]]</f>
        <v>0</v>
      </c>
      <c r="R17" s="47">
        <f>+Sklop1345678[[#This Row],[cena/enota brez DDV v EUR]]+Sklop1345678[[#This Row],[Davek (EUR)]]</f>
        <v>0</v>
      </c>
      <c r="S17" s="47">
        <f>+Sklop1345678[[#This Row],[cena/enota brez DDV v EUR]]*Sklop1345678[[#This Row],[Okvirna količina]]</f>
        <v>0</v>
      </c>
      <c r="T17" s="81">
        <f>+Sklop1345678[[#This Row],[Končna cena/enoto mere (EUR) z DDV]]*Sklop1345678[[#This Row],[Okvirna količina]]</f>
        <v>0</v>
      </c>
      <c r="U17" s="48"/>
    </row>
    <row r="18" spans="1:21" s="6" customFormat="1" ht="33" x14ac:dyDescent="0.25">
      <c r="A18" s="34" t="s">
        <v>37</v>
      </c>
      <c r="B18" s="98" t="s">
        <v>211</v>
      </c>
      <c r="C18" s="127">
        <v>1</v>
      </c>
      <c r="D18" s="127" t="s">
        <v>106</v>
      </c>
      <c r="E18" s="157"/>
      <c r="F18" s="150" t="s">
        <v>360</v>
      </c>
      <c r="G18" s="127" t="s">
        <v>106</v>
      </c>
      <c r="H18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250</v>
      </c>
      <c r="I18" s="160" t="str">
        <f>IF(Sklop1345678[[#This Row],[ZAHTEVANA SHEMA KAKOVOSTI]]&lt;&gt;"",Sklop1345678[[#This Row],[Preračunana masa/volumen/kos na enoto kg]],"")</f>
        <v/>
      </c>
      <c r="J18" s="43"/>
      <c r="K18" s="79"/>
      <c r="L18" s="79"/>
      <c r="M18" s="80"/>
      <c r="N18" s="45"/>
      <c r="O18" s="45"/>
      <c r="P18" s="46"/>
      <c r="Q18" s="47">
        <f>+Sklop1345678[[#This Row],[cena/enota brez DDV v EUR]]*Sklop1345678[[#This Row],[Stopnja DDV (%)]]</f>
        <v>0</v>
      </c>
      <c r="R18" s="47">
        <f>+Sklop1345678[[#This Row],[cena/enota brez DDV v EUR]]+Sklop1345678[[#This Row],[Davek (EUR)]]</f>
        <v>0</v>
      </c>
      <c r="S18" s="47">
        <f>+Sklop1345678[[#This Row],[cena/enota brez DDV v EUR]]*Sklop1345678[[#This Row],[Okvirna količina]]</f>
        <v>0</v>
      </c>
      <c r="T18" s="81">
        <f>+Sklop1345678[[#This Row],[Končna cena/enoto mere (EUR) z DDV]]*Sklop1345678[[#This Row],[Okvirna količina]]</f>
        <v>0</v>
      </c>
      <c r="U18" s="48"/>
    </row>
    <row r="19" spans="1:21" s="6" customFormat="1" ht="33" x14ac:dyDescent="0.25">
      <c r="A19" s="34" t="s">
        <v>38</v>
      </c>
      <c r="B19" s="98" t="s">
        <v>226</v>
      </c>
      <c r="C19" s="127">
        <v>1</v>
      </c>
      <c r="D19" s="127" t="s">
        <v>106</v>
      </c>
      <c r="E19" s="157"/>
      <c r="F19" s="150" t="s">
        <v>105</v>
      </c>
      <c r="G19" s="127" t="s">
        <v>106</v>
      </c>
      <c r="H19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150</v>
      </c>
      <c r="I19" s="160" t="str">
        <f>IF(Sklop1345678[[#This Row],[ZAHTEVANA SHEMA KAKOVOSTI]]&lt;&gt;"",Sklop1345678[[#This Row],[Preračunana masa/volumen/kos na enoto kg]],"")</f>
        <v/>
      </c>
      <c r="J19" s="43"/>
      <c r="K19" s="79"/>
      <c r="L19" s="79"/>
      <c r="M19" s="80"/>
      <c r="N19" s="45"/>
      <c r="O19" s="45"/>
      <c r="P19" s="46"/>
      <c r="Q19" s="47">
        <f>+Sklop1345678[[#This Row],[cena/enota brez DDV v EUR]]*Sklop1345678[[#This Row],[Stopnja DDV (%)]]</f>
        <v>0</v>
      </c>
      <c r="R19" s="47">
        <f>+Sklop1345678[[#This Row],[cena/enota brez DDV v EUR]]+Sklop1345678[[#This Row],[Davek (EUR)]]</f>
        <v>0</v>
      </c>
      <c r="S19" s="47">
        <f>+Sklop1345678[[#This Row],[cena/enota brez DDV v EUR]]*Sklop1345678[[#This Row],[Okvirna količina]]</f>
        <v>0</v>
      </c>
      <c r="T19" s="81">
        <f>+Sklop1345678[[#This Row],[Končna cena/enoto mere (EUR) z DDV]]*Sklop1345678[[#This Row],[Okvirna količina]]</f>
        <v>0</v>
      </c>
      <c r="U19" s="48"/>
    </row>
    <row r="20" spans="1:21" s="6" customFormat="1" ht="16.5" x14ac:dyDescent="0.25">
      <c r="A20" s="34" t="s">
        <v>39</v>
      </c>
      <c r="B20" s="98" t="s">
        <v>227</v>
      </c>
      <c r="C20" s="127">
        <v>1</v>
      </c>
      <c r="D20" s="127" t="s">
        <v>106</v>
      </c>
      <c r="E20" s="157"/>
      <c r="F20" s="150" t="s">
        <v>101</v>
      </c>
      <c r="G20" s="127" t="s">
        <v>106</v>
      </c>
      <c r="H20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</v>
      </c>
      <c r="I20" s="160" t="str">
        <f>IF(Sklop1345678[[#This Row],[ZAHTEVANA SHEMA KAKOVOSTI]]&lt;&gt;"",Sklop1345678[[#This Row],[Preračunana masa/volumen/kos na enoto kg]],"")</f>
        <v/>
      </c>
      <c r="J20" s="43"/>
      <c r="K20" s="79"/>
      <c r="L20" s="79"/>
      <c r="M20" s="80"/>
      <c r="N20" s="45"/>
      <c r="O20" s="45"/>
      <c r="P20" s="46"/>
      <c r="Q20" s="47">
        <f>+Sklop1345678[[#This Row],[cena/enota brez DDV v EUR]]*Sklop1345678[[#This Row],[Stopnja DDV (%)]]</f>
        <v>0</v>
      </c>
      <c r="R20" s="47">
        <f>+Sklop1345678[[#This Row],[cena/enota brez DDV v EUR]]+Sklop1345678[[#This Row],[Davek (EUR)]]</f>
        <v>0</v>
      </c>
      <c r="S20" s="47">
        <f>+Sklop1345678[[#This Row],[cena/enota brez DDV v EUR]]*Sklop1345678[[#This Row],[Okvirna količina]]</f>
        <v>0</v>
      </c>
      <c r="T20" s="81">
        <f>+Sklop1345678[[#This Row],[Končna cena/enoto mere (EUR) z DDV]]*Sklop1345678[[#This Row],[Okvirna količina]]</f>
        <v>0</v>
      </c>
      <c r="U20" s="48"/>
    </row>
    <row r="21" spans="1:21" s="6" customFormat="1" ht="33" x14ac:dyDescent="0.25">
      <c r="A21" s="34" t="s">
        <v>40</v>
      </c>
      <c r="B21" s="98" t="s">
        <v>228</v>
      </c>
      <c r="C21" s="127">
        <v>1</v>
      </c>
      <c r="D21" s="127" t="s">
        <v>106</v>
      </c>
      <c r="E21" s="157"/>
      <c r="F21" s="150" t="s">
        <v>360</v>
      </c>
      <c r="G21" s="127" t="s">
        <v>106</v>
      </c>
      <c r="H21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250</v>
      </c>
      <c r="I21" s="160" t="str">
        <f>IF(Sklop1345678[[#This Row],[ZAHTEVANA SHEMA KAKOVOSTI]]&lt;&gt;"",Sklop1345678[[#This Row],[Preračunana masa/volumen/kos na enoto kg]],"")</f>
        <v/>
      </c>
      <c r="J21" s="43"/>
      <c r="K21" s="79"/>
      <c r="L21" s="79"/>
      <c r="M21" s="80"/>
      <c r="N21" s="45"/>
      <c r="O21" s="45"/>
      <c r="P21" s="46"/>
      <c r="Q21" s="47">
        <f>+Sklop1345678[[#This Row],[cena/enota brez DDV v EUR]]*Sklop1345678[[#This Row],[Stopnja DDV (%)]]</f>
        <v>0</v>
      </c>
      <c r="R21" s="47">
        <f>+Sklop1345678[[#This Row],[cena/enota brez DDV v EUR]]+Sklop1345678[[#This Row],[Davek (EUR)]]</f>
        <v>0</v>
      </c>
      <c r="S21" s="47">
        <f>+Sklop1345678[[#This Row],[cena/enota brez DDV v EUR]]*Sklop1345678[[#This Row],[Okvirna količina]]</f>
        <v>0</v>
      </c>
      <c r="T21" s="81">
        <f>+Sklop1345678[[#This Row],[Končna cena/enoto mere (EUR) z DDV]]*Sklop1345678[[#This Row],[Okvirna količina]]</f>
        <v>0</v>
      </c>
      <c r="U21" s="48"/>
    </row>
    <row r="22" spans="1:21" s="6" customFormat="1" ht="33" x14ac:dyDescent="0.25">
      <c r="A22" s="34" t="s">
        <v>41</v>
      </c>
      <c r="B22" s="98" t="s">
        <v>229</v>
      </c>
      <c r="C22" s="127">
        <v>1</v>
      </c>
      <c r="D22" s="127" t="s">
        <v>106</v>
      </c>
      <c r="E22" s="157"/>
      <c r="F22" s="150" t="s">
        <v>183</v>
      </c>
      <c r="G22" s="127" t="s">
        <v>106</v>
      </c>
      <c r="H22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200</v>
      </c>
      <c r="I22" s="160" t="str">
        <f>IF(Sklop1345678[[#This Row],[ZAHTEVANA SHEMA KAKOVOSTI]]&lt;&gt;"",Sklop1345678[[#This Row],[Preračunana masa/volumen/kos na enoto kg]],"")</f>
        <v/>
      </c>
      <c r="J22" s="43"/>
      <c r="K22" s="79"/>
      <c r="L22" s="79"/>
      <c r="M22" s="80"/>
      <c r="N22" s="45"/>
      <c r="O22" s="45"/>
      <c r="P22" s="46"/>
      <c r="Q22" s="47">
        <f>+Sklop1345678[[#This Row],[cena/enota brez DDV v EUR]]*Sklop1345678[[#This Row],[Stopnja DDV (%)]]</f>
        <v>0</v>
      </c>
      <c r="R22" s="47">
        <f>+Sklop1345678[[#This Row],[cena/enota brez DDV v EUR]]+Sklop1345678[[#This Row],[Davek (EUR)]]</f>
        <v>0</v>
      </c>
      <c r="S22" s="47">
        <f>+Sklop1345678[[#This Row],[cena/enota brez DDV v EUR]]*Sklop1345678[[#This Row],[Okvirna količina]]</f>
        <v>0</v>
      </c>
      <c r="T22" s="81">
        <f>+Sklop1345678[[#This Row],[Končna cena/enoto mere (EUR) z DDV]]*Sklop1345678[[#This Row],[Okvirna količina]]</f>
        <v>0</v>
      </c>
      <c r="U22" s="48"/>
    </row>
    <row r="23" spans="1:21" s="6" customFormat="1" ht="33" x14ac:dyDescent="0.25">
      <c r="A23" s="34" t="s">
        <v>42</v>
      </c>
      <c r="B23" s="98" t="s">
        <v>231</v>
      </c>
      <c r="C23" s="127">
        <v>1</v>
      </c>
      <c r="D23" s="127" t="s">
        <v>106</v>
      </c>
      <c r="E23" s="157"/>
      <c r="F23" s="150" t="s">
        <v>183</v>
      </c>
      <c r="G23" s="127" t="s">
        <v>106</v>
      </c>
      <c r="H23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200</v>
      </c>
      <c r="I23" s="160" t="str">
        <f>IF(Sklop1345678[[#This Row],[ZAHTEVANA SHEMA KAKOVOSTI]]&lt;&gt;"",Sklop1345678[[#This Row],[Preračunana masa/volumen/kos na enoto kg]],"")</f>
        <v/>
      </c>
      <c r="J23" s="43"/>
      <c r="K23" s="79"/>
      <c r="L23" s="79"/>
      <c r="M23" s="80"/>
      <c r="N23" s="45"/>
      <c r="O23" s="45"/>
      <c r="P23" s="46"/>
      <c r="Q23" s="47">
        <f>+Sklop1345678[[#This Row],[cena/enota brez DDV v EUR]]*Sklop1345678[[#This Row],[Stopnja DDV (%)]]</f>
        <v>0</v>
      </c>
      <c r="R23" s="47">
        <f>+Sklop1345678[[#This Row],[cena/enota brez DDV v EUR]]+Sklop1345678[[#This Row],[Davek (EUR)]]</f>
        <v>0</v>
      </c>
      <c r="S23" s="47">
        <f>+Sklop1345678[[#This Row],[cena/enota brez DDV v EUR]]*Sklop1345678[[#This Row],[Okvirna količina]]</f>
        <v>0</v>
      </c>
      <c r="T23" s="81">
        <f>+Sklop1345678[[#This Row],[Končna cena/enoto mere (EUR) z DDV]]*Sklop1345678[[#This Row],[Okvirna količina]]</f>
        <v>0</v>
      </c>
      <c r="U23" s="48"/>
    </row>
    <row r="24" spans="1:21" s="6" customFormat="1" ht="33" x14ac:dyDescent="0.25">
      <c r="A24" s="34" t="s">
        <v>43</v>
      </c>
      <c r="B24" s="99" t="s">
        <v>698</v>
      </c>
      <c r="C24" s="127">
        <v>1</v>
      </c>
      <c r="D24" s="127" t="s">
        <v>106</v>
      </c>
      <c r="E24" s="157"/>
      <c r="F24" s="150" t="s">
        <v>119</v>
      </c>
      <c r="G24" s="127" t="s">
        <v>106</v>
      </c>
      <c r="H24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</v>
      </c>
      <c r="I24" s="160" t="str">
        <f>IF(Sklop1345678[[#This Row],[ZAHTEVANA SHEMA KAKOVOSTI]]&lt;&gt;"",Sklop1345678[[#This Row],[Preračunana masa/volumen/kos na enoto kg]],"")</f>
        <v/>
      </c>
      <c r="J24" s="43"/>
      <c r="K24" s="79"/>
      <c r="L24" s="79"/>
      <c r="M24" s="80"/>
      <c r="N24" s="45"/>
      <c r="O24" s="45"/>
      <c r="P24" s="46"/>
      <c r="Q24" s="47">
        <f>+Sklop1345678[[#This Row],[cena/enota brez DDV v EUR]]*Sklop1345678[[#This Row],[Stopnja DDV (%)]]</f>
        <v>0</v>
      </c>
      <c r="R24" s="47">
        <f>+Sklop1345678[[#This Row],[cena/enota brez DDV v EUR]]+Sklop1345678[[#This Row],[Davek (EUR)]]</f>
        <v>0</v>
      </c>
      <c r="S24" s="47">
        <f>+Sklop1345678[[#This Row],[cena/enota brez DDV v EUR]]*Sklop1345678[[#This Row],[Okvirna količina]]</f>
        <v>0</v>
      </c>
      <c r="T24" s="81">
        <f>+Sklop1345678[[#This Row],[Končna cena/enoto mere (EUR) z DDV]]*Sklop1345678[[#This Row],[Okvirna količina]]</f>
        <v>0</v>
      </c>
      <c r="U24" s="48"/>
    </row>
    <row r="25" spans="1:21" s="6" customFormat="1" ht="16.5" x14ac:dyDescent="0.25">
      <c r="A25" s="34" t="s">
        <v>44</v>
      </c>
      <c r="B25" s="98" t="s">
        <v>696</v>
      </c>
      <c r="C25" s="127">
        <v>1</v>
      </c>
      <c r="D25" s="127" t="s">
        <v>106</v>
      </c>
      <c r="E25" s="157"/>
      <c r="F25" s="150" t="s">
        <v>117</v>
      </c>
      <c r="G25" s="127" t="s">
        <v>106</v>
      </c>
      <c r="H25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50</v>
      </c>
      <c r="I25" s="160" t="str">
        <f>IF(Sklop1345678[[#This Row],[ZAHTEVANA SHEMA KAKOVOSTI]]&lt;&gt;"",Sklop1345678[[#This Row],[Preračunana masa/volumen/kos na enoto kg]],"")</f>
        <v/>
      </c>
      <c r="J25" s="43"/>
      <c r="K25" s="79"/>
      <c r="L25" s="79"/>
      <c r="M25" s="80"/>
      <c r="N25" s="45"/>
      <c r="O25" s="45"/>
      <c r="P25" s="46"/>
      <c r="Q25" s="47">
        <f>+Sklop1345678[[#This Row],[cena/enota brez DDV v EUR]]*Sklop1345678[[#This Row],[Stopnja DDV (%)]]</f>
        <v>0</v>
      </c>
      <c r="R25" s="47">
        <f>+Sklop1345678[[#This Row],[cena/enota brez DDV v EUR]]+Sklop1345678[[#This Row],[Davek (EUR)]]</f>
        <v>0</v>
      </c>
      <c r="S25" s="47">
        <f>+Sklop1345678[[#This Row],[cena/enota brez DDV v EUR]]*Sklop1345678[[#This Row],[Okvirna količina]]</f>
        <v>0</v>
      </c>
      <c r="T25" s="81">
        <f>+Sklop1345678[[#This Row],[Končna cena/enoto mere (EUR) z DDV]]*Sklop1345678[[#This Row],[Okvirna količina]]</f>
        <v>0</v>
      </c>
      <c r="U25" s="48"/>
    </row>
    <row r="26" spans="1:21" s="6" customFormat="1" ht="16.5" x14ac:dyDescent="0.25">
      <c r="A26" s="34" t="s">
        <v>45</v>
      </c>
      <c r="B26" s="98" t="s">
        <v>697</v>
      </c>
      <c r="C26" s="127">
        <v>1</v>
      </c>
      <c r="D26" s="127" t="s">
        <v>106</v>
      </c>
      <c r="E26" s="157"/>
      <c r="F26" s="150" t="s">
        <v>131</v>
      </c>
      <c r="G26" s="127" t="s">
        <v>106</v>
      </c>
      <c r="H26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300</v>
      </c>
      <c r="I26" s="160" t="str">
        <f>IF(Sklop1345678[[#This Row],[ZAHTEVANA SHEMA KAKOVOSTI]]&lt;&gt;"",Sklop1345678[[#This Row],[Preračunana masa/volumen/kos na enoto kg]],"")</f>
        <v/>
      </c>
      <c r="J26" s="43"/>
      <c r="K26" s="79"/>
      <c r="L26" s="79"/>
      <c r="M26" s="80"/>
      <c r="N26" s="45"/>
      <c r="O26" s="45"/>
      <c r="P26" s="46"/>
      <c r="Q26" s="47">
        <f>+Sklop1345678[[#This Row],[cena/enota brez DDV v EUR]]*Sklop1345678[[#This Row],[Stopnja DDV (%)]]</f>
        <v>0</v>
      </c>
      <c r="R26" s="47">
        <f>+Sklop1345678[[#This Row],[cena/enota brez DDV v EUR]]+Sklop1345678[[#This Row],[Davek (EUR)]]</f>
        <v>0</v>
      </c>
      <c r="S26" s="47">
        <f>+Sklop1345678[[#This Row],[cena/enota brez DDV v EUR]]*Sklop1345678[[#This Row],[Okvirna količina]]</f>
        <v>0</v>
      </c>
      <c r="T26" s="81">
        <f>+Sklop1345678[[#This Row],[Končna cena/enoto mere (EUR) z DDV]]*Sklop1345678[[#This Row],[Okvirna količina]]</f>
        <v>0</v>
      </c>
      <c r="U26" s="48"/>
    </row>
    <row r="27" spans="1:21" s="6" customFormat="1" ht="16.5" x14ac:dyDescent="0.25">
      <c r="A27" s="34" t="s">
        <v>46</v>
      </c>
      <c r="B27" s="98" t="s">
        <v>694</v>
      </c>
      <c r="C27" s="127">
        <v>1</v>
      </c>
      <c r="D27" s="156" t="s">
        <v>106</v>
      </c>
      <c r="E27" s="157"/>
      <c r="F27" s="150" t="s">
        <v>117</v>
      </c>
      <c r="G27" s="127" t="s">
        <v>106</v>
      </c>
      <c r="H27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50</v>
      </c>
      <c r="I27" s="160" t="str">
        <f>IF(Sklop1345678[[#This Row],[ZAHTEVANA SHEMA KAKOVOSTI]]&lt;&gt;"",Sklop1345678[[#This Row],[Preračunana masa/volumen/kos na enoto kg]],"")</f>
        <v/>
      </c>
      <c r="J27" s="43"/>
      <c r="K27" s="79"/>
      <c r="L27" s="79"/>
      <c r="M27" s="80"/>
      <c r="N27" s="45"/>
      <c r="O27" s="45"/>
      <c r="P27" s="46"/>
      <c r="Q27" s="47">
        <f>+Sklop1345678[[#This Row],[cena/enota brez DDV v EUR]]*Sklop1345678[[#This Row],[Stopnja DDV (%)]]</f>
        <v>0</v>
      </c>
      <c r="R27" s="47">
        <f>+Sklop1345678[[#This Row],[cena/enota brez DDV v EUR]]+Sklop1345678[[#This Row],[Davek (EUR)]]</f>
        <v>0</v>
      </c>
      <c r="S27" s="47">
        <f>+Sklop1345678[[#This Row],[cena/enota brez DDV v EUR]]*Sklop1345678[[#This Row],[Okvirna količina]]</f>
        <v>0</v>
      </c>
      <c r="T27" s="81">
        <f>+Sklop1345678[[#This Row],[Končna cena/enoto mere (EUR) z DDV]]*Sklop1345678[[#This Row],[Okvirna količina]]</f>
        <v>0</v>
      </c>
      <c r="U27" s="48"/>
    </row>
    <row r="28" spans="1:21" s="6" customFormat="1" ht="16.5" x14ac:dyDescent="0.25">
      <c r="A28" s="34" t="s">
        <v>47</v>
      </c>
      <c r="B28" s="98" t="s">
        <v>695</v>
      </c>
      <c r="C28" s="127">
        <v>1</v>
      </c>
      <c r="D28" s="156" t="s">
        <v>106</v>
      </c>
      <c r="E28" s="157"/>
      <c r="F28" s="150" t="s">
        <v>361</v>
      </c>
      <c r="G28" s="127" t="s">
        <v>106</v>
      </c>
      <c r="H28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80</v>
      </c>
      <c r="I28" s="160" t="str">
        <f>IF(Sklop1345678[[#This Row],[ZAHTEVANA SHEMA KAKOVOSTI]]&lt;&gt;"",Sklop1345678[[#This Row],[Preračunana masa/volumen/kos na enoto kg]],"")</f>
        <v/>
      </c>
      <c r="J28" s="43"/>
      <c r="K28" s="79"/>
      <c r="L28" s="79"/>
      <c r="M28" s="80"/>
      <c r="N28" s="45"/>
      <c r="O28" s="45"/>
      <c r="P28" s="46"/>
      <c r="Q28" s="47">
        <f>+Sklop1345678[[#This Row],[cena/enota brez DDV v EUR]]*Sklop1345678[[#This Row],[Stopnja DDV (%)]]</f>
        <v>0</v>
      </c>
      <c r="R28" s="47">
        <f>+Sklop1345678[[#This Row],[cena/enota brez DDV v EUR]]+Sklop1345678[[#This Row],[Davek (EUR)]]</f>
        <v>0</v>
      </c>
      <c r="S28" s="47">
        <f>+Sklop1345678[[#This Row],[cena/enota brez DDV v EUR]]*Sklop1345678[[#This Row],[Okvirna količina]]</f>
        <v>0</v>
      </c>
      <c r="T28" s="81">
        <f>+Sklop1345678[[#This Row],[Končna cena/enoto mere (EUR) z DDV]]*Sklop1345678[[#This Row],[Okvirna količina]]</f>
        <v>0</v>
      </c>
      <c r="U28" s="48"/>
    </row>
    <row r="29" spans="1:21" s="6" customFormat="1" ht="16.5" x14ac:dyDescent="0.25">
      <c r="A29" s="34" t="s">
        <v>48</v>
      </c>
      <c r="B29" s="98" t="s">
        <v>215</v>
      </c>
      <c r="C29" s="127">
        <v>0.06</v>
      </c>
      <c r="D29" s="156" t="s">
        <v>106</v>
      </c>
      <c r="E29" s="157"/>
      <c r="F29" s="150" t="s">
        <v>133</v>
      </c>
      <c r="G29" s="158" t="s">
        <v>104</v>
      </c>
      <c r="H29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</v>
      </c>
      <c r="I29" s="160" t="str">
        <f>IF(Sklop1345678[[#This Row],[ZAHTEVANA SHEMA KAKOVOSTI]]&lt;&gt;"",Sklop1345678[[#This Row],[Preračunana masa/volumen/kos na enoto kg]],"")</f>
        <v/>
      </c>
      <c r="J29" s="43"/>
      <c r="K29" s="79"/>
      <c r="L29" s="79"/>
      <c r="M29" s="80"/>
      <c r="N29" s="45"/>
      <c r="O29" s="45"/>
      <c r="P29" s="46"/>
      <c r="Q29" s="47">
        <f>+Sklop1345678[[#This Row],[cena/enota brez DDV v EUR]]*Sklop1345678[[#This Row],[Stopnja DDV (%)]]</f>
        <v>0</v>
      </c>
      <c r="R29" s="47">
        <f>+Sklop1345678[[#This Row],[cena/enota brez DDV v EUR]]+Sklop1345678[[#This Row],[Davek (EUR)]]</f>
        <v>0</v>
      </c>
      <c r="S29" s="47">
        <f>+Sklop1345678[[#This Row],[cena/enota brez DDV v EUR]]*Sklop1345678[[#This Row],[Okvirna količina]]</f>
        <v>0</v>
      </c>
      <c r="T29" s="81">
        <f>+Sklop1345678[[#This Row],[Končna cena/enoto mere (EUR) z DDV]]*Sklop1345678[[#This Row],[Okvirna količina]]</f>
        <v>0</v>
      </c>
      <c r="U29" s="48"/>
    </row>
    <row r="30" spans="1:21" s="6" customFormat="1" ht="16.5" x14ac:dyDescent="0.25">
      <c r="A30" s="34" t="s">
        <v>49</v>
      </c>
      <c r="B30" s="98" t="s">
        <v>215</v>
      </c>
      <c r="C30" s="127">
        <v>0.08</v>
      </c>
      <c r="D30" s="156" t="s">
        <v>106</v>
      </c>
      <c r="E30" s="157"/>
      <c r="F30" s="150" t="s">
        <v>128</v>
      </c>
      <c r="G30" s="158" t="s">
        <v>104</v>
      </c>
      <c r="H30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64</v>
      </c>
      <c r="I30" s="160" t="str">
        <f>IF(Sklop1345678[[#This Row],[ZAHTEVANA SHEMA KAKOVOSTI]]&lt;&gt;"",Sklop1345678[[#This Row],[Preračunana masa/volumen/kos na enoto kg]],"")</f>
        <v/>
      </c>
      <c r="J30" s="43"/>
      <c r="K30" s="79"/>
      <c r="L30" s="79"/>
      <c r="M30" s="80"/>
      <c r="N30" s="45"/>
      <c r="O30" s="45"/>
      <c r="P30" s="46"/>
      <c r="Q30" s="47">
        <f>+Sklop1345678[[#This Row],[cena/enota brez DDV v EUR]]*Sklop1345678[[#This Row],[Stopnja DDV (%)]]</f>
        <v>0</v>
      </c>
      <c r="R30" s="47">
        <f>+Sklop1345678[[#This Row],[cena/enota brez DDV v EUR]]+Sklop1345678[[#This Row],[Davek (EUR)]]</f>
        <v>0</v>
      </c>
      <c r="S30" s="47">
        <f>+Sklop1345678[[#This Row],[cena/enota brez DDV v EUR]]*Sklop1345678[[#This Row],[Okvirna količina]]</f>
        <v>0</v>
      </c>
      <c r="T30" s="81">
        <f>+Sklop1345678[[#This Row],[Končna cena/enoto mere (EUR) z DDV]]*Sklop1345678[[#This Row],[Okvirna količina]]</f>
        <v>0</v>
      </c>
      <c r="U30" s="48"/>
    </row>
    <row r="31" spans="1:21" s="6" customFormat="1" ht="16.5" x14ac:dyDescent="0.25">
      <c r="A31" s="34" t="s">
        <v>57</v>
      </c>
      <c r="B31" s="99" t="s">
        <v>215</v>
      </c>
      <c r="C31" s="127">
        <v>0.1</v>
      </c>
      <c r="D31" s="156" t="s">
        <v>106</v>
      </c>
      <c r="E31" s="157"/>
      <c r="F31" s="150" t="s">
        <v>101</v>
      </c>
      <c r="G31" s="158" t="s">
        <v>104</v>
      </c>
      <c r="H31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</v>
      </c>
      <c r="I31" s="160" t="str">
        <f>IF(Sklop1345678[[#This Row],[ZAHTEVANA SHEMA KAKOVOSTI]]&lt;&gt;"",Sklop1345678[[#This Row],[Preračunana masa/volumen/kos na enoto kg]],"")</f>
        <v/>
      </c>
      <c r="J31" s="43"/>
      <c r="K31" s="79"/>
      <c r="L31" s="79"/>
      <c r="M31" s="80"/>
      <c r="N31" s="45"/>
      <c r="O31" s="45"/>
      <c r="P31" s="46"/>
      <c r="Q31" s="47">
        <f>+Sklop1345678[[#This Row],[cena/enota brez DDV v EUR]]*Sklop1345678[[#This Row],[Stopnja DDV (%)]]</f>
        <v>0</v>
      </c>
      <c r="R31" s="47">
        <f>+Sklop1345678[[#This Row],[cena/enota brez DDV v EUR]]+Sklop1345678[[#This Row],[Davek (EUR)]]</f>
        <v>0</v>
      </c>
      <c r="S31" s="47">
        <f>+Sklop1345678[[#This Row],[cena/enota brez DDV v EUR]]*Sklop1345678[[#This Row],[Okvirna količina]]</f>
        <v>0</v>
      </c>
      <c r="T31" s="81">
        <f>+Sklop1345678[[#This Row],[Končna cena/enoto mere (EUR) z DDV]]*Sklop1345678[[#This Row],[Okvirna količina]]</f>
        <v>0</v>
      </c>
      <c r="U31" s="48"/>
    </row>
    <row r="32" spans="1:21" s="6" customFormat="1" ht="16.5" x14ac:dyDescent="0.25">
      <c r="A32" s="34" t="s">
        <v>58</v>
      </c>
      <c r="B32" s="98" t="s">
        <v>214</v>
      </c>
      <c r="C32" s="127">
        <v>0.06</v>
      </c>
      <c r="D32" s="156" t="s">
        <v>106</v>
      </c>
      <c r="E32" s="157"/>
      <c r="F32" s="150" t="s">
        <v>133</v>
      </c>
      <c r="G32" s="158" t="s">
        <v>104</v>
      </c>
      <c r="H32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</v>
      </c>
      <c r="I32" s="160" t="str">
        <f>IF(Sklop1345678[[#This Row],[ZAHTEVANA SHEMA KAKOVOSTI]]&lt;&gt;"",Sklop1345678[[#This Row],[Preračunana masa/volumen/kos na enoto kg]],"")</f>
        <v/>
      </c>
      <c r="J32" s="43"/>
      <c r="K32" s="79"/>
      <c r="L32" s="79"/>
      <c r="M32" s="80"/>
      <c r="N32" s="45"/>
      <c r="O32" s="45"/>
      <c r="P32" s="46"/>
      <c r="Q32" s="47">
        <f>+Sklop1345678[[#This Row],[cena/enota brez DDV v EUR]]*Sklop1345678[[#This Row],[Stopnja DDV (%)]]</f>
        <v>0</v>
      </c>
      <c r="R32" s="47">
        <f>+Sklop1345678[[#This Row],[cena/enota brez DDV v EUR]]+Sklop1345678[[#This Row],[Davek (EUR)]]</f>
        <v>0</v>
      </c>
      <c r="S32" s="47">
        <f>+Sklop1345678[[#This Row],[cena/enota brez DDV v EUR]]*Sklop1345678[[#This Row],[Okvirna količina]]</f>
        <v>0</v>
      </c>
      <c r="T32" s="81">
        <f>+Sklop1345678[[#This Row],[Končna cena/enoto mere (EUR) z DDV]]*Sklop1345678[[#This Row],[Okvirna količina]]</f>
        <v>0</v>
      </c>
      <c r="U32" s="48"/>
    </row>
    <row r="33" spans="1:21" s="6" customFormat="1" ht="16.5" x14ac:dyDescent="0.25">
      <c r="A33" s="34" t="s">
        <v>60</v>
      </c>
      <c r="B33" s="98" t="s">
        <v>214</v>
      </c>
      <c r="C33" s="127">
        <v>0.08</v>
      </c>
      <c r="D33" s="156" t="s">
        <v>106</v>
      </c>
      <c r="E33" s="157"/>
      <c r="F33" s="150" t="s">
        <v>128</v>
      </c>
      <c r="G33" s="158" t="s">
        <v>104</v>
      </c>
      <c r="H33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64</v>
      </c>
      <c r="I33" s="160" t="str">
        <f>IF(Sklop1345678[[#This Row],[ZAHTEVANA SHEMA KAKOVOSTI]]&lt;&gt;"",Sklop1345678[[#This Row],[Preračunana masa/volumen/kos na enoto kg]],"")</f>
        <v/>
      </c>
      <c r="J33" s="43"/>
      <c r="K33" s="79"/>
      <c r="L33" s="79"/>
      <c r="M33" s="80"/>
      <c r="N33" s="45"/>
      <c r="O33" s="45"/>
      <c r="P33" s="46"/>
      <c r="Q33" s="47">
        <f>+Sklop1345678[[#This Row],[cena/enota brez DDV v EUR]]*Sklop1345678[[#This Row],[Stopnja DDV (%)]]</f>
        <v>0</v>
      </c>
      <c r="R33" s="47">
        <f>+Sklop1345678[[#This Row],[cena/enota brez DDV v EUR]]+Sklop1345678[[#This Row],[Davek (EUR)]]</f>
        <v>0</v>
      </c>
      <c r="S33" s="47">
        <f>+Sklop1345678[[#This Row],[cena/enota brez DDV v EUR]]*Sklop1345678[[#This Row],[Okvirna količina]]</f>
        <v>0</v>
      </c>
      <c r="T33" s="81">
        <f>+Sklop1345678[[#This Row],[Končna cena/enoto mere (EUR) z DDV]]*Sklop1345678[[#This Row],[Okvirna količina]]</f>
        <v>0</v>
      </c>
      <c r="U33" s="48"/>
    </row>
    <row r="34" spans="1:21" s="6" customFormat="1" ht="16.5" x14ac:dyDescent="0.25">
      <c r="A34" s="34" t="s">
        <v>61</v>
      </c>
      <c r="B34" s="98" t="s">
        <v>214</v>
      </c>
      <c r="C34" s="127">
        <v>0.1</v>
      </c>
      <c r="D34" s="156" t="s">
        <v>106</v>
      </c>
      <c r="E34" s="157"/>
      <c r="F34" s="150" t="s">
        <v>101</v>
      </c>
      <c r="G34" s="158" t="s">
        <v>104</v>
      </c>
      <c r="H34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</v>
      </c>
      <c r="I34" s="160" t="str">
        <f>IF(Sklop1345678[[#This Row],[ZAHTEVANA SHEMA KAKOVOSTI]]&lt;&gt;"",Sklop1345678[[#This Row],[Preračunana masa/volumen/kos na enoto kg]],"")</f>
        <v/>
      </c>
      <c r="J34" s="43"/>
      <c r="K34" s="79"/>
      <c r="L34" s="79"/>
      <c r="M34" s="80"/>
      <c r="N34" s="45"/>
      <c r="O34" s="45"/>
      <c r="P34" s="46"/>
      <c r="Q34" s="47">
        <f>+Sklop1345678[[#This Row],[cena/enota brez DDV v EUR]]*Sklop1345678[[#This Row],[Stopnja DDV (%)]]</f>
        <v>0</v>
      </c>
      <c r="R34" s="47">
        <f>+Sklop1345678[[#This Row],[cena/enota brez DDV v EUR]]+Sklop1345678[[#This Row],[Davek (EUR)]]</f>
        <v>0</v>
      </c>
      <c r="S34" s="47">
        <f>+Sklop1345678[[#This Row],[cena/enota brez DDV v EUR]]*Sklop1345678[[#This Row],[Okvirna količina]]</f>
        <v>0</v>
      </c>
      <c r="T34" s="81">
        <f>+Sklop1345678[[#This Row],[Končna cena/enoto mere (EUR) z DDV]]*Sklop1345678[[#This Row],[Okvirna količina]]</f>
        <v>0</v>
      </c>
      <c r="U34" s="48"/>
    </row>
    <row r="35" spans="1:21" s="6" customFormat="1" ht="16.5" x14ac:dyDescent="0.25">
      <c r="A35" s="34" t="s">
        <v>62</v>
      </c>
      <c r="B35" s="99" t="s">
        <v>217</v>
      </c>
      <c r="C35" s="127">
        <v>0.08</v>
      </c>
      <c r="D35" s="156" t="s">
        <v>106</v>
      </c>
      <c r="E35" s="157"/>
      <c r="F35" s="150" t="s">
        <v>117</v>
      </c>
      <c r="G35" s="158" t="s">
        <v>104</v>
      </c>
      <c r="H35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</v>
      </c>
      <c r="I35" s="160" t="str">
        <f>IF(Sklop1345678[[#This Row],[ZAHTEVANA SHEMA KAKOVOSTI]]&lt;&gt;"",Sklop1345678[[#This Row],[Preračunana masa/volumen/kos na enoto kg]],"")</f>
        <v/>
      </c>
      <c r="J35" s="43"/>
      <c r="K35" s="79"/>
      <c r="L35" s="79"/>
      <c r="M35" s="80"/>
      <c r="N35" s="45"/>
      <c r="O35" s="45"/>
      <c r="P35" s="46"/>
      <c r="Q35" s="47">
        <f>+Sklop1345678[[#This Row],[cena/enota brez DDV v EUR]]*Sklop1345678[[#This Row],[Stopnja DDV (%)]]</f>
        <v>0</v>
      </c>
      <c r="R35" s="47">
        <f>+Sklop1345678[[#This Row],[cena/enota brez DDV v EUR]]+Sklop1345678[[#This Row],[Davek (EUR)]]</f>
        <v>0</v>
      </c>
      <c r="S35" s="47">
        <f>+Sklop1345678[[#This Row],[cena/enota brez DDV v EUR]]*Sklop1345678[[#This Row],[Okvirna količina]]</f>
        <v>0</v>
      </c>
      <c r="T35" s="81">
        <f>+Sklop1345678[[#This Row],[Končna cena/enoto mere (EUR) z DDV]]*Sklop1345678[[#This Row],[Okvirna količina]]</f>
        <v>0</v>
      </c>
      <c r="U35" s="48"/>
    </row>
    <row r="36" spans="1:21" s="6" customFormat="1" ht="16.5" x14ac:dyDescent="0.25">
      <c r="A36" s="34"/>
      <c r="B36" s="99" t="s">
        <v>368</v>
      </c>
      <c r="C36" s="127">
        <v>0.08</v>
      </c>
      <c r="D36" s="156" t="s">
        <v>106</v>
      </c>
      <c r="E36" s="157"/>
      <c r="F36" s="150" t="s">
        <v>101</v>
      </c>
      <c r="G36" s="158" t="s">
        <v>104</v>
      </c>
      <c r="H36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8</v>
      </c>
      <c r="I36" s="160" t="str">
        <f>IF(Sklop1345678[[#This Row],[ZAHTEVANA SHEMA KAKOVOSTI]]&lt;&gt;"",Sklop1345678[[#This Row],[Preračunana masa/volumen/kos na enoto kg]],"")</f>
        <v/>
      </c>
      <c r="J36" s="43"/>
      <c r="K36" s="79"/>
      <c r="L36" s="79"/>
      <c r="M36" s="80"/>
      <c r="N36" s="45"/>
      <c r="O36" s="45"/>
      <c r="P36" s="46"/>
      <c r="Q36" s="47">
        <f>+Sklop1345678[[#This Row],[cena/enota brez DDV v EUR]]*Sklop1345678[[#This Row],[Stopnja DDV (%)]]</f>
        <v>0</v>
      </c>
      <c r="R36" s="47">
        <f>+Sklop1345678[[#This Row],[cena/enota brez DDV v EUR]]+Sklop1345678[[#This Row],[Davek (EUR)]]</f>
        <v>0</v>
      </c>
      <c r="S36" s="47">
        <f>+Sklop1345678[[#This Row],[cena/enota brez DDV v EUR]]*Sklop1345678[[#This Row],[Okvirna količina]]</f>
        <v>0</v>
      </c>
      <c r="T36" s="81">
        <f>+Sklop1345678[[#This Row],[Končna cena/enoto mere (EUR) z DDV]]*Sklop1345678[[#This Row],[Okvirna količina]]</f>
        <v>0</v>
      </c>
      <c r="U36" s="48"/>
    </row>
    <row r="37" spans="1:21" s="6" customFormat="1" ht="16.5" x14ac:dyDescent="0.25">
      <c r="A37" s="34"/>
      <c r="B37" s="99" t="s">
        <v>368</v>
      </c>
      <c r="C37" s="127">
        <v>0.1</v>
      </c>
      <c r="D37" s="156" t="s">
        <v>106</v>
      </c>
      <c r="E37" s="157"/>
      <c r="F37" s="150" t="s">
        <v>101</v>
      </c>
      <c r="G37" s="158" t="s">
        <v>104</v>
      </c>
      <c r="H37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</v>
      </c>
      <c r="I37" s="160" t="str">
        <f>IF(Sklop1345678[[#This Row],[ZAHTEVANA SHEMA KAKOVOSTI]]&lt;&gt;"",Sklop1345678[[#This Row],[Preračunana masa/volumen/kos na enoto kg]],"")</f>
        <v/>
      </c>
      <c r="J37" s="43"/>
      <c r="K37" s="79"/>
      <c r="L37" s="79"/>
      <c r="M37" s="80"/>
      <c r="N37" s="45"/>
      <c r="O37" s="45"/>
      <c r="P37" s="46"/>
      <c r="Q37" s="47">
        <f>+Sklop1345678[[#This Row],[cena/enota brez DDV v EUR]]*Sklop1345678[[#This Row],[Stopnja DDV (%)]]</f>
        <v>0</v>
      </c>
      <c r="R37" s="47">
        <f>+Sklop1345678[[#This Row],[cena/enota brez DDV v EUR]]+Sklop1345678[[#This Row],[Davek (EUR)]]</f>
        <v>0</v>
      </c>
      <c r="S37" s="47">
        <f>+Sklop1345678[[#This Row],[cena/enota brez DDV v EUR]]*Sklop1345678[[#This Row],[Okvirna količina]]</f>
        <v>0</v>
      </c>
      <c r="T37" s="81">
        <f>+Sklop1345678[[#This Row],[Končna cena/enoto mere (EUR) z DDV]]*Sklop1345678[[#This Row],[Okvirna količina]]</f>
        <v>0</v>
      </c>
      <c r="U37" s="48"/>
    </row>
    <row r="38" spans="1:21" s="6" customFormat="1" ht="16.5" x14ac:dyDescent="0.25">
      <c r="A38" s="34" t="s">
        <v>63</v>
      </c>
      <c r="B38" s="98" t="s">
        <v>699</v>
      </c>
      <c r="C38" s="127">
        <v>0.08</v>
      </c>
      <c r="D38" s="156" t="s">
        <v>106</v>
      </c>
      <c r="E38" s="157"/>
      <c r="F38" s="150" t="s">
        <v>128</v>
      </c>
      <c r="G38" s="158" t="s">
        <v>104</v>
      </c>
      <c r="H38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64</v>
      </c>
      <c r="I38" s="160" t="str">
        <f>IF(Sklop1345678[[#This Row],[ZAHTEVANA SHEMA KAKOVOSTI]]&lt;&gt;"",Sklop1345678[[#This Row],[Preračunana masa/volumen/kos na enoto kg]],"")</f>
        <v/>
      </c>
      <c r="J38" s="43"/>
      <c r="K38" s="79"/>
      <c r="L38" s="79"/>
      <c r="M38" s="80"/>
      <c r="N38" s="45"/>
      <c r="O38" s="45"/>
      <c r="P38" s="46"/>
      <c r="Q38" s="47">
        <f>+Sklop1345678[[#This Row],[cena/enota brez DDV v EUR]]*Sklop1345678[[#This Row],[Stopnja DDV (%)]]</f>
        <v>0</v>
      </c>
      <c r="R38" s="47">
        <f>+Sklop1345678[[#This Row],[cena/enota brez DDV v EUR]]+Sklop1345678[[#This Row],[Davek (EUR)]]</f>
        <v>0</v>
      </c>
      <c r="S38" s="47">
        <f>+Sklop1345678[[#This Row],[cena/enota brez DDV v EUR]]*Sklop1345678[[#This Row],[Okvirna količina]]</f>
        <v>0</v>
      </c>
      <c r="T38" s="81">
        <f>+Sklop1345678[[#This Row],[Končna cena/enoto mere (EUR) z DDV]]*Sklop1345678[[#This Row],[Okvirna količina]]</f>
        <v>0</v>
      </c>
      <c r="U38" s="48"/>
    </row>
    <row r="39" spans="1:21" s="6" customFormat="1" ht="16.5" x14ac:dyDescent="0.25">
      <c r="A39" s="34" t="s">
        <v>64</v>
      </c>
      <c r="B39" s="98" t="s">
        <v>216</v>
      </c>
      <c r="C39" s="127">
        <v>0.06</v>
      </c>
      <c r="D39" s="156" t="s">
        <v>106</v>
      </c>
      <c r="E39" s="157"/>
      <c r="F39" s="150" t="s">
        <v>133</v>
      </c>
      <c r="G39" s="158" t="s">
        <v>104</v>
      </c>
      <c r="H39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</v>
      </c>
      <c r="I39" s="160" t="str">
        <f>IF(Sklop1345678[[#This Row],[ZAHTEVANA SHEMA KAKOVOSTI]]&lt;&gt;"",Sklop1345678[[#This Row],[Preračunana masa/volumen/kos na enoto kg]],"")</f>
        <v/>
      </c>
      <c r="J39" s="43"/>
      <c r="K39" s="79"/>
      <c r="L39" s="79"/>
      <c r="M39" s="80"/>
      <c r="N39" s="45"/>
      <c r="O39" s="45"/>
      <c r="P39" s="46"/>
      <c r="Q39" s="47">
        <f>+Sklop1345678[[#This Row],[cena/enota brez DDV v EUR]]*Sklop1345678[[#This Row],[Stopnja DDV (%)]]</f>
        <v>0</v>
      </c>
      <c r="R39" s="47">
        <f>+Sklop1345678[[#This Row],[cena/enota brez DDV v EUR]]+Sklop1345678[[#This Row],[Davek (EUR)]]</f>
        <v>0</v>
      </c>
      <c r="S39" s="47">
        <f>+Sklop1345678[[#This Row],[cena/enota brez DDV v EUR]]*Sklop1345678[[#This Row],[Okvirna količina]]</f>
        <v>0</v>
      </c>
      <c r="T39" s="81">
        <f>+Sklop1345678[[#This Row],[Končna cena/enoto mere (EUR) z DDV]]*Sklop1345678[[#This Row],[Okvirna količina]]</f>
        <v>0</v>
      </c>
      <c r="U39" s="48"/>
    </row>
    <row r="40" spans="1:21" s="6" customFormat="1" ht="16.5" x14ac:dyDescent="0.25">
      <c r="A40" s="34" t="s">
        <v>65</v>
      </c>
      <c r="B40" s="98" t="s">
        <v>216</v>
      </c>
      <c r="C40" s="127">
        <v>0.08</v>
      </c>
      <c r="D40" s="156" t="s">
        <v>106</v>
      </c>
      <c r="E40" s="157"/>
      <c r="F40" s="150" t="s">
        <v>133</v>
      </c>
      <c r="G40" s="158" t="s">
        <v>104</v>
      </c>
      <c r="H40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40" s="160" t="str">
        <f>IF(Sklop1345678[[#This Row],[ZAHTEVANA SHEMA KAKOVOSTI]]&lt;&gt;"",Sklop1345678[[#This Row],[Preračunana masa/volumen/kos na enoto kg]],"")</f>
        <v/>
      </c>
      <c r="J40" s="43"/>
      <c r="K40" s="79"/>
      <c r="L40" s="79"/>
      <c r="M40" s="80"/>
      <c r="N40" s="45"/>
      <c r="O40" s="45"/>
      <c r="P40" s="46"/>
      <c r="Q40" s="47">
        <f>+Sklop1345678[[#This Row],[cena/enota brez DDV v EUR]]*Sklop1345678[[#This Row],[Stopnja DDV (%)]]</f>
        <v>0</v>
      </c>
      <c r="R40" s="47">
        <f>+Sklop1345678[[#This Row],[cena/enota brez DDV v EUR]]+Sklop1345678[[#This Row],[Davek (EUR)]]</f>
        <v>0</v>
      </c>
      <c r="S40" s="47">
        <f>+Sklop1345678[[#This Row],[cena/enota brez DDV v EUR]]*Sklop1345678[[#This Row],[Okvirna količina]]</f>
        <v>0</v>
      </c>
      <c r="T40" s="81">
        <f>+Sklop1345678[[#This Row],[Končna cena/enoto mere (EUR) z DDV]]*Sklop1345678[[#This Row],[Okvirna količina]]</f>
        <v>0</v>
      </c>
      <c r="U40" s="48"/>
    </row>
    <row r="41" spans="1:21" s="6" customFormat="1" ht="16.5" x14ac:dyDescent="0.25">
      <c r="A41" s="34" t="s">
        <v>66</v>
      </c>
      <c r="B41" s="98" t="s">
        <v>218</v>
      </c>
      <c r="C41" s="127">
        <v>0.06</v>
      </c>
      <c r="D41" s="156" t="s">
        <v>106</v>
      </c>
      <c r="E41" s="157"/>
      <c r="F41" s="150" t="s">
        <v>133</v>
      </c>
      <c r="G41" s="158" t="s">
        <v>104</v>
      </c>
      <c r="H41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</v>
      </c>
      <c r="I41" s="160" t="str">
        <f>IF(Sklop1345678[[#This Row],[ZAHTEVANA SHEMA KAKOVOSTI]]&lt;&gt;"",Sklop1345678[[#This Row],[Preračunana masa/volumen/kos na enoto kg]],"")</f>
        <v/>
      </c>
      <c r="J41" s="43"/>
      <c r="K41" s="79"/>
      <c r="L41" s="79"/>
      <c r="M41" s="80"/>
      <c r="N41" s="45"/>
      <c r="O41" s="45"/>
      <c r="P41" s="46"/>
      <c r="Q41" s="47">
        <f>+Sklop1345678[[#This Row],[cena/enota brez DDV v EUR]]*Sklop1345678[[#This Row],[Stopnja DDV (%)]]</f>
        <v>0</v>
      </c>
      <c r="R41" s="47">
        <f>+Sklop1345678[[#This Row],[cena/enota brez DDV v EUR]]+Sklop1345678[[#This Row],[Davek (EUR)]]</f>
        <v>0</v>
      </c>
      <c r="S41" s="47">
        <f>+Sklop1345678[[#This Row],[cena/enota brez DDV v EUR]]*Sklop1345678[[#This Row],[Okvirna količina]]</f>
        <v>0</v>
      </c>
      <c r="T41" s="81">
        <f>+Sklop1345678[[#This Row],[Končna cena/enoto mere (EUR) z DDV]]*Sklop1345678[[#This Row],[Okvirna količina]]</f>
        <v>0</v>
      </c>
      <c r="U41" s="48"/>
    </row>
    <row r="42" spans="1:21" s="6" customFormat="1" ht="16.5" x14ac:dyDescent="0.25">
      <c r="A42" s="34" t="s">
        <v>67</v>
      </c>
      <c r="B42" s="98" t="s">
        <v>218</v>
      </c>
      <c r="C42" s="127">
        <v>0.08</v>
      </c>
      <c r="D42" s="156" t="s">
        <v>106</v>
      </c>
      <c r="E42" s="157"/>
      <c r="F42" s="150" t="s">
        <v>133</v>
      </c>
      <c r="G42" s="158" t="s">
        <v>104</v>
      </c>
      <c r="H42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42" s="160" t="str">
        <f>IF(Sklop1345678[[#This Row],[ZAHTEVANA SHEMA KAKOVOSTI]]&lt;&gt;"",Sklop1345678[[#This Row],[Preračunana masa/volumen/kos na enoto kg]],"")</f>
        <v/>
      </c>
      <c r="J42" s="43"/>
      <c r="K42" s="79"/>
      <c r="L42" s="79"/>
      <c r="M42" s="80"/>
      <c r="N42" s="45"/>
      <c r="O42" s="45"/>
      <c r="P42" s="46"/>
      <c r="Q42" s="47">
        <f>+Sklop1345678[[#This Row],[cena/enota brez DDV v EUR]]*Sklop1345678[[#This Row],[Stopnja DDV (%)]]</f>
        <v>0</v>
      </c>
      <c r="R42" s="47">
        <f>+Sklop1345678[[#This Row],[cena/enota brez DDV v EUR]]+Sklop1345678[[#This Row],[Davek (EUR)]]</f>
        <v>0</v>
      </c>
      <c r="S42" s="47">
        <f>+Sklop1345678[[#This Row],[cena/enota brez DDV v EUR]]*Sklop1345678[[#This Row],[Okvirna količina]]</f>
        <v>0</v>
      </c>
      <c r="T42" s="81">
        <f>+Sklop1345678[[#This Row],[Končna cena/enoto mere (EUR) z DDV]]*Sklop1345678[[#This Row],[Okvirna količina]]</f>
        <v>0</v>
      </c>
      <c r="U42" s="48"/>
    </row>
    <row r="43" spans="1:21" s="6" customFormat="1" ht="16.5" x14ac:dyDescent="0.25">
      <c r="A43" s="34" t="s">
        <v>68</v>
      </c>
      <c r="B43" s="98" t="s">
        <v>219</v>
      </c>
      <c r="C43" s="127">
        <v>0.06</v>
      </c>
      <c r="D43" s="156" t="s">
        <v>106</v>
      </c>
      <c r="E43" s="157"/>
      <c r="F43" s="150" t="s">
        <v>133</v>
      </c>
      <c r="G43" s="158" t="s">
        <v>104</v>
      </c>
      <c r="H43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30</v>
      </c>
      <c r="I43" s="160" t="str">
        <f>IF(Sklop1345678[[#This Row],[ZAHTEVANA SHEMA KAKOVOSTI]]&lt;&gt;"",Sklop1345678[[#This Row],[Preračunana masa/volumen/kos na enoto kg]],"")</f>
        <v/>
      </c>
      <c r="J43" s="43"/>
      <c r="K43" s="79"/>
      <c r="L43" s="79"/>
      <c r="M43" s="80"/>
      <c r="N43" s="45"/>
      <c r="O43" s="45"/>
      <c r="P43" s="46"/>
      <c r="Q43" s="47">
        <f>+Sklop1345678[[#This Row],[cena/enota brez DDV v EUR]]*Sklop1345678[[#This Row],[Stopnja DDV (%)]]</f>
        <v>0</v>
      </c>
      <c r="R43" s="47">
        <f>+Sklop1345678[[#This Row],[cena/enota brez DDV v EUR]]+Sklop1345678[[#This Row],[Davek (EUR)]]</f>
        <v>0</v>
      </c>
      <c r="S43" s="47">
        <f>+Sklop1345678[[#This Row],[cena/enota brez DDV v EUR]]*Sklop1345678[[#This Row],[Okvirna količina]]</f>
        <v>0</v>
      </c>
      <c r="T43" s="81">
        <f>+Sklop1345678[[#This Row],[Končna cena/enoto mere (EUR) z DDV]]*Sklop1345678[[#This Row],[Okvirna količina]]</f>
        <v>0</v>
      </c>
      <c r="U43" s="48"/>
    </row>
    <row r="44" spans="1:21" s="6" customFormat="1" ht="16.5" x14ac:dyDescent="0.25">
      <c r="A44" s="34" t="s">
        <v>69</v>
      </c>
      <c r="B44" s="98" t="s">
        <v>219</v>
      </c>
      <c r="C44" s="127">
        <v>0.08</v>
      </c>
      <c r="D44" s="156" t="s">
        <v>106</v>
      </c>
      <c r="E44" s="157"/>
      <c r="F44" s="150" t="s">
        <v>133</v>
      </c>
      <c r="G44" s="158" t="s">
        <v>104</v>
      </c>
      <c r="H44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44" s="160" t="str">
        <f>IF(Sklop1345678[[#This Row],[ZAHTEVANA SHEMA KAKOVOSTI]]&lt;&gt;"",Sklop1345678[[#This Row],[Preračunana masa/volumen/kos na enoto kg]],"")</f>
        <v/>
      </c>
      <c r="J44" s="43"/>
      <c r="K44" s="79"/>
      <c r="L44" s="79"/>
      <c r="M44" s="80"/>
      <c r="N44" s="45"/>
      <c r="O44" s="45"/>
      <c r="P44" s="46"/>
      <c r="Q44" s="47">
        <f>+Sklop1345678[[#This Row],[cena/enota brez DDV v EUR]]*Sklop1345678[[#This Row],[Stopnja DDV (%)]]</f>
        <v>0</v>
      </c>
      <c r="R44" s="47">
        <f>+Sklop1345678[[#This Row],[cena/enota brez DDV v EUR]]+Sklop1345678[[#This Row],[Davek (EUR)]]</f>
        <v>0</v>
      </c>
      <c r="S44" s="47">
        <f>+Sklop1345678[[#This Row],[cena/enota brez DDV v EUR]]*Sklop1345678[[#This Row],[Okvirna količina]]</f>
        <v>0</v>
      </c>
      <c r="T44" s="81">
        <f>+Sklop1345678[[#This Row],[Končna cena/enoto mere (EUR) z DDV]]*Sklop1345678[[#This Row],[Okvirna količina]]</f>
        <v>0</v>
      </c>
      <c r="U44" s="48"/>
    </row>
    <row r="45" spans="1:21" s="6" customFormat="1" ht="16.5" x14ac:dyDescent="0.25">
      <c r="A45" s="34" t="s">
        <v>70</v>
      </c>
      <c r="B45" s="98" t="s">
        <v>220</v>
      </c>
      <c r="C45" s="127">
        <v>0.1</v>
      </c>
      <c r="D45" s="156" t="s">
        <v>106</v>
      </c>
      <c r="E45" s="127"/>
      <c r="F45" s="151">
        <v>500</v>
      </c>
      <c r="G45" s="158" t="s">
        <v>104</v>
      </c>
      <c r="H45" s="155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50</v>
      </c>
      <c r="I45" s="155" t="str">
        <f>IF(Sklop1345678[[#This Row],[ZAHTEVANA SHEMA KAKOVOSTI]]&lt;&gt;"",Sklop1345678[[#This Row],[Preračunana masa/volumen/kos na enoto kg]],"")</f>
        <v/>
      </c>
      <c r="J45" s="43"/>
      <c r="K45" s="44"/>
      <c r="L45" s="44"/>
      <c r="M45" s="38"/>
      <c r="N45" s="45"/>
      <c r="O45" s="39"/>
      <c r="P45" s="46"/>
      <c r="Q45" s="47">
        <f>+Sklop1345678[[#This Row],[cena/enota brez DDV v EUR]]*Sklop1345678[[#This Row],[Stopnja DDV (%)]]</f>
        <v>0</v>
      </c>
      <c r="R45" s="47">
        <f>+Sklop1345678[[#This Row],[cena/enota brez DDV v EUR]]+Sklop1345678[[#This Row],[Davek (EUR)]]</f>
        <v>0</v>
      </c>
      <c r="S45" s="47">
        <f>+Sklop1345678[[#This Row],[cena/enota brez DDV v EUR]]*Sklop1345678[[#This Row],[Okvirna količina]]</f>
        <v>0</v>
      </c>
      <c r="T45" s="47">
        <f>+Sklop1345678[[#This Row],[Končna cena/enoto mere (EUR) z DDV]]*Sklop1345678[[#This Row],[Okvirna količina]]</f>
        <v>0</v>
      </c>
      <c r="U45" s="48"/>
    </row>
    <row r="46" spans="1:21" s="6" customFormat="1" ht="16.5" x14ac:dyDescent="0.25">
      <c r="A46" s="34" t="s">
        <v>71</v>
      </c>
      <c r="B46" s="98" t="s">
        <v>221</v>
      </c>
      <c r="C46" s="127">
        <v>0.06</v>
      </c>
      <c r="D46" s="156" t="s">
        <v>106</v>
      </c>
      <c r="E46" s="127"/>
      <c r="F46" s="151">
        <v>450</v>
      </c>
      <c r="G46" s="158" t="s">
        <v>104</v>
      </c>
      <c r="H46" s="155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27</v>
      </c>
      <c r="I46" s="155" t="str">
        <f>IF(Sklop1345678[[#This Row],[ZAHTEVANA SHEMA KAKOVOSTI]]&lt;&gt;"",Sklop1345678[[#This Row],[Preračunana masa/volumen/kos na enoto kg]],"")</f>
        <v/>
      </c>
      <c r="J46" s="43"/>
      <c r="K46" s="44"/>
      <c r="L46" s="44"/>
      <c r="M46" s="38"/>
      <c r="N46" s="45"/>
      <c r="O46" s="39"/>
      <c r="P46" s="46"/>
      <c r="Q46" s="47">
        <f>+Sklop1345678[[#This Row],[cena/enota brez DDV v EUR]]*Sklop1345678[[#This Row],[Stopnja DDV (%)]]</f>
        <v>0</v>
      </c>
      <c r="R46" s="47">
        <f>+Sklop1345678[[#This Row],[cena/enota brez DDV v EUR]]+Sklop1345678[[#This Row],[Davek (EUR)]]</f>
        <v>0</v>
      </c>
      <c r="S46" s="47">
        <f>+Sklop1345678[[#This Row],[cena/enota brez DDV v EUR]]*Sklop1345678[[#This Row],[Okvirna količina]]</f>
        <v>0</v>
      </c>
      <c r="T46" s="47">
        <f>+Sklop1345678[[#This Row],[Končna cena/enoto mere (EUR) z DDV]]*Sklop1345678[[#This Row],[Okvirna količina]]</f>
        <v>0</v>
      </c>
      <c r="U46" s="48"/>
    </row>
    <row r="47" spans="1:21" s="6" customFormat="1" ht="16.5" x14ac:dyDescent="0.25">
      <c r="A47" s="34" t="s">
        <v>72</v>
      </c>
      <c r="B47" s="98" t="s">
        <v>221</v>
      </c>
      <c r="C47" s="127">
        <v>0.08</v>
      </c>
      <c r="D47" s="156" t="s">
        <v>106</v>
      </c>
      <c r="E47" s="127"/>
      <c r="F47" s="151">
        <v>450</v>
      </c>
      <c r="G47" s="158" t="s">
        <v>104</v>
      </c>
      <c r="H47" s="155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36</v>
      </c>
      <c r="I47" s="155" t="str">
        <f>IF(Sklop1345678[[#This Row],[ZAHTEVANA SHEMA KAKOVOSTI]]&lt;&gt;"",Sklop1345678[[#This Row],[Preračunana masa/volumen/kos na enoto kg]],"")</f>
        <v/>
      </c>
      <c r="J47" s="43"/>
      <c r="K47" s="44"/>
      <c r="L47" s="44"/>
      <c r="M47" s="38"/>
      <c r="N47" s="45"/>
      <c r="O47" s="39"/>
      <c r="P47" s="46"/>
      <c r="Q47" s="47">
        <f>+Sklop1345678[[#This Row],[cena/enota brez DDV v EUR]]*Sklop1345678[[#This Row],[Stopnja DDV (%)]]</f>
        <v>0</v>
      </c>
      <c r="R47" s="47">
        <f>+Sklop1345678[[#This Row],[cena/enota brez DDV v EUR]]+Sklop1345678[[#This Row],[Davek (EUR)]]</f>
        <v>0</v>
      </c>
      <c r="S47" s="47">
        <f>+Sklop1345678[[#This Row],[cena/enota brez DDV v EUR]]*Sklop1345678[[#This Row],[Okvirna količina]]</f>
        <v>0</v>
      </c>
      <c r="T47" s="47">
        <f>+Sklop1345678[[#This Row],[Končna cena/enoto mere (EUR) z DDV]]*Sklop1345678[[#This Row],[Okvirna količina]]</f>
        <v>0</v>
      </c>
      <c r="U47" s="48"/>
    </row>
    <row r="48" spans="1:21" s="6" customFormat="1" ht="16.5" x14ac:dyDescent="0.25">
      <c r="A48" s="34" t="s">
        <v>73</v>
      </c>
      <c r="B48" s="98" t="s">
        <v>222</v>
      </c>
      <c r="C48" s="127">
        <v>0.08</v>
      </c>
      <c r="D48" s="156" t="s">
        <v>106</v>
      </c>
      <c r="E48" s="127"/>
      <c r="F48" s="151">
        <v>500</v>
      </c>
      <c r="G48" s="158" t="s">
        <v>104</v>
      </c>
      <c r="H48" s="155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48" s="155" t="str">
        <f>IF(Sklop1345678[[#This Row],[ZAHTEVANA SHEMA KAKOVOSTI]]&lt;&gt;"",Sklop1345678[[#This Row],[Preračunana masa/volumen/kos na enoto kg]],"")</f>
        <v/>
      </c>
      <c r="J48" s="43"/>
      <c r="K48" s="44"/>
      <c r="L48" s="44"/>
      <c r="M48" s="38"/>
      <c r="N48" s="45"/>
      <c r="O48" s="39"/>
      <c r="P48" s="46"/>
      <c r="Q48" s="47">
        <f>+Sklop1345678[[#This Row],[cena/enota brez DDV v EUR]]*Sklop1345678[[#This Row],[Stopnja DDV (%)]]</f>
        <v>0</v>
      </c>
      <c r="R48" s="47">
        <f>+Sklop1345678[[#This Row],[cena/enota brez DDV v EUR]]+Sklop1345678[[#This Row],[Davek (EUR)]]</f>
        <v>0</v>
      </c>
      <c r="S48" s="47">
        <f>+Sklop1345678[[#This Row],[cena/enota brez DDV v EUR]]*Sklop1345678[[#This Row],[Okvirna količina]]</f>
        <v>0</v>
      </c>
      <c r="T48" s="47">
        <f>+Sklop1345678[[#This Row],[Končna cena/enoto mere (EUR) z DDV]]*Sklop1345678[[#This Row],[Okvirna količina]]</f>
        <v>0</v>
      </c>
      <c r="U48" s="48"/>
    </row>
    <row r="49" spans="1:21" ht="16.5" x14ac:dyDescent="0.25">
      <c r="A49" s="34" t="s">
        <v>74</v>
      </c>
      <c r="B49" s="99" t="s">
        <v>700</v>
      </c>
      <c r="C49" s="127">
        <v>0.06</v>
      </c>
      <c r="D49" s="156" t="s">
        <v>106</v>
      </c>
      <c r="E49" s="157"/>
      <c r="F49" s="150" t="s">
        <v>135</v>
      </c>
      <c r="G49" s="158" t="s">
        <v>104</v>
      </c>
      <c r="H49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24</v>
      </c>
      <c r="I49" s="160" t="str">
        <f>IF(Sklop1345678[[#This Row],[ZAHTEVANA SHEMA KAKOVOSTI]]&lt;&gt;"",Sklop1345678[[#This Row],[Preračunana masa/volumen/kos na enoto kg]],"")</f>
        <v/>
      </c>
      <c r="J49" s="43"/>
      <c r="K49" s="79"/>
      <c r="L49" s="79"/>
      <c r="M49" s="80"/>
      <c r="N49" s="45"/>
      <c r="O49" s="45"/>
      <c r="P49" s="46"/>
      <c r="Q49" s="47">
        <f>+Sklop1345678[[#This Row],[cena/enota brez DDV v EUR]]*Sklop1345678[[#This Row],[Stopnja DDV (%)]]</f>
        <v>0</v>
      </c>
      <c r="R49" s="47">
        <f>+Sklop1345678[[#This Row],[cena/enota brez DDV v EUR]]+Sklop1345678[[#This Row],[Davek (EUR)]]</f>
        <v>0</v>
      </c>
      <c r="S49" s="47">
        <f>+Sklop1345678[[#This Row],[cena/enota brez DDV v EUR]]*Sklop1345678[[#This Row],[Okvirna količina]]</f>
        <v>0</v>
      </c>
      <c r="T49" s="81">
        <f>+Sklop1345678[[#This Row],[Končna cena/enoto mere (EUR) z DDV]]*Sklop1345678[[#This Row],[Okvirna količina]]</f>
        <v>0</v>
      </c>
      <c r="U49" s="48"/>
    </row>
    <row r="50" spans="1:21" ht="16.5" x14ac:dyDescent="0.25">
      <c r="A50" s="139"/>
      <c r="B50" s="99" t="s">
        <v>700</v>
      </c>
      <c r="C50" s="127">
        <v>0.1</v>
      </c>
      <c r="D50" s="156" t="s">
        <v>106</v>
      </c>
      <c r="E50" s="157"/>
      <c r="F50" s="150" t="s">
        <v>135</v>
      </c>
      <c r="G50" s="158" t="s">
        <v>104</v>
      </c>
      <c r="H50" s="159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40</v>
      </c>
      <c r="I50" s="160" t="str">
        <f>IF(Sklop1345678[[#This Row],[ZAHTEVANA SHEMA KAKOVOSTI]]&lt;&gt;"",Sklop1345678[[#This Row],[Preračunana masa/volumen/kos na enoto kg]],"")</f>
        <v/>
      </c>
      <c r="J50" s="131"/>
      <c r="K50" s="132"/>
      <c r="L50" s="132"/>
      <c r="M50" s="133"/>
      <c r="N50" s="134"/>
      <c r="O50" s="134"/>
      <c r="P50" s="135"/>
      <c r="Q50" s="136">
        <f>+Sklop1345678[[#This Row],[cena/enota brez DDV v EUR]]*Sklop1345678[[#This Row],[Stopnja DDV (%)]]</f>
        <v>0</v>
      </c>
      <c r="R50" s="136">
        <f>+Sklop1345678[[#This Row],[cena/enota brez DDV v EUR]]+Sklop1345678[[#This Row],[Davek (EUR)]]</f>
        <v>0</v>
      </c>
      <c r="S50" s="136">
        <f>+Sklop1345678[[#This Row],[cena/enota brez DDV v EUR]]*Sklop1345678[[#This Row],[Okvirna količina]]</f>
        <v>0</v>
      </c>
      <c r="T50" s="137">
        <f>+Sklop1345678[[#This Row],[Končna cena/enoto mere (EUR) z DDV]]*Sklop1345678[[#This Row],[Okvirna količina]]</f>
        <v>0</v>
      </c>
      <c r="U50" s="138"/>
    </row>
    <row r="51" spans="1:21" ht="16.5" x14ac:dyDescent="0.25">
      <c r="A51" s="34" t="s">
        <v>75</v>
      </c>
      <c r="B51" s="98" t="s">
        <v>223</v>
      </c>
      <c r="C51" s="127">
        <v>0.08</v>
      </c>
      <c r="D51" s="127" t="s">
        <v>106</v>
      </c>
      <c r="E51" s="127"/>
      <c r="F51" s="151">
        <v>250</v>
      </c>
      <c r="G51" s="158" t="s">
        <v>104</v>
      </c>
      <c r="H51" s="155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20</v>
      </c>
      <c r="I51" s="155" t="str">
        <f>IF(Sklop1345678[[#This Row],[ZAHTEVANA SHEMA KAKOVOSTI]]&lt;&gt;"",Sklop1345678[[#This Row],[Preračunana masa/volumen/kos na enoto kg]],"")</f>
        <v/>
      </c>
      <c r="J51" s="43"/>
      <c r="K51" s="44"/>
      <c r="L51" s="44"/>
      <c r="M51" s="38"/>
      <c r="N51" s="45"/>
      <c r="O51" s="39"/>
      <c r="P51" s="46"/>
      <c r="Q51" s="47">
        <f>+Sklop1345678[[#This Row],[cena/enota brez DDV v EUR]]*Sklop1345678[[#This Row],[Stopnja DDV (%)]]</f>
        <v>0</v>
      </c>
      <c r="R51" s="47">
        <f>+Sklop1345678[[#This Row],[cena/enota brez DDV v EUR]]+Sklop1345678[[#This Row],[Davek (EUR)]]</f>
        <v>0</v>
      </c>
      <c r="S51" s="47">
        <f>+Sklop1345678[[#This Row],[cena/enota brez DDV v EUR]]*Sklop1345678[[#This Row],[Okvirna količina]]</f>
        <v>0</v>
      </c>
      <c r="T51" s="47">
        <f>+Sklop1345678[[#This Row],[Končna cena/enoto mere (EUR) z DDV]]*Sklop1345678[[#This Row],[Okvirna količina]]</f>
        <v>0</v>
      </c>
      <c r="U51" s="48"/>
    </row>
    <row r="52" spans="1:21" ht="16.5" x14ac:dyDescent="0.25">
      <c r="A52" s="34" t="s">
        <v>76</v>
      </c>
      <c r="B52" s="98" t="s">
        <v>224</v>
      </c>
      <c r="C52" s="127" t="s">
        <v>225</v>
      </c>
      <c r="D52" s="127" t="s">
        <v>106</v>
      </c>
      <c r="E52" s="127"/>
      <c r="F52" s="151">
        <v>100</v>
      </c>
      <c r="G52" s="127" t="s">
        <v>106</v>
      </c>
      <c r="H52" s="155">
        <f>IFERROR(IF(Sklop1345678[[#This Row],[ ZAHTEVANO PAKIRANJE       Enota]]="g",Sklop1345678[[#This Row],[ZAHTEVANO PAKIRANJE                    Masa/volumen]]/1000*Sklop1345678[[#This Row],[Okvirna količina]],IF(Sklop1345678[[#This Row],[ ZAHTEVANO PAKIRANJE       Enota]]="l",Sklop1345678[[#This Row],[ZAHTEVANO PAKIRANJE                    Masa/volumen]]*Sklop1345678[[#This Row],[Okvirna količina]],IF(Sklop1345678[[#This Row],[ ZAHTEVANO PAKIRANJE       Enota]]="ml",Sklop1345678[[#This Row],[ZAHTEVANO PAKIRANJE                    Masa/volumen]]/1000*Sklop1345678[[#This Row],[Okvirna količina]],Sklop1345678[[#This Row],[ZAHTEVANO PAKIRANJE                    Masa/volumen]]*Sklop1345678[[#This Row],[Okvirna količina]]))),1*Sklop1345678[[#This Row],[Okvirna količina]])</f>
        <v>100</v>
      </c>
      <c r="I52" s="155" t="str">
        <f>IF(Sklop1345678[[#This Row],[ZAHTEVANA SHEMA KAKOVOSTI]]&lt;&gt;"",Sklop1345678[[#This Row],[Preračunana masa/volumen/kos na enoto kg]],"")</f>
        <v/>
      </c>
      <c r="J52" s="43"/>
      <c r="K52" s="44"/>
      <c r="L52" s="44"/>
      <c r="M52" s="38"/>
      <c r="N52" s="45"/>
      <c r="O52" s="39"/>
      <c r="P52" s="46"/>
      <c r="Q52" s="47">
        <f>+Sklop1345678[[#This Row],[cena/enota brez DDV v EUR]]*Sklop1345678[[#This Row],[Stopnja DDV (%)]]</f>
        <v>0</v>
      </c>
      <c r="R52" s="47">
        <f>+Sklop1345678[[#This Row],[cena/enota brez DDV v EUR]]+Sklop1345678[[#This Row],[Davek (EUR)]]</f>
        <v>0</v>
      </c>
      <c r="S52" s="47">
        <f>+Sklop1345678[[#This Row],[cena/enota brez DDV v EUR]]*Sklop1345678[[#This Row],[Okvirna količina]]</f>
        <v>0</v>
      </c>
      <c r="T52" s="47">
        <f>+Sklop1345678[[#This Row],[Končna cena/enoto mere (EUR) z DDV]]*Sklop1345678[[#This Row],[Okvirna količina]]</f>
        <v>0</v>
      </c>
      <c r="U52" s="48"/>
    </row>
    <row r="53" spans="1:21" x14ac:dyDescent="0.25">
      <c r="A53" s="49" t="s">
        <v>50</v>
      </c>
      <c r="B53" s="50"/>
      <c r="C53" s="51"/>
      <c r="D53" s="51"/>
      <c r="E53" s="52"/>
      <c r="F53" s="52"/>
      <c r="G53" s="53"/>
      <c r="H53" s="54">
        <f>SUBTOTAL(109,Sklop1345678[Preračunana masa/volumen/kos na enoto kg])</f>
        <v>4691</v>
      </c>
      <c r="I53" s="54">
        <f>SUBTOTAL(109,Sklop1345678[Živila iz shem kakovosti (kg)])</f>
        <v>0</v>
      </c>
      <c r="J53" s="55"/>
      <c r="K53" s="56"/>
      <c r="L53" s="56"/>
      <c r="M53" s="57"/>
      <c r="N53" s="58"/>
      <c r="O53" s="58"/>
      <c r="P53" s="58"/>
      <c r="Q53" s="59"/>
      <c r="R53" s="60"/>
      <c r="S53" s="59">
        <f>SUBTOTAL(109,Sklop1345678[Vrednost za okvirno količino (EUR) brez DDV])</f>
        <v>0</v>
      </c>
      <c r="T53" s="59">
        <f>SUBTOTAL(109,Sklop1345678[Vrednost za okvirno količino (EUR) z DDV])</f>
        <v>0</v>
      </c>
      <c r="U53" s="61">
        <f>SUBTOTAL(103,Sklop1345678[Shema kakovosti
(nacionalne, evropske)
])</f>
        <v>0</v>
      </c>
    </row>
    <row r="54" spans="1:21" x14ac:dyDescent="0.25">
      <c r="A54" s="62" t="s">
        <v>51</v>
      </c>
      <c r="B54" s="63"/>
      <c r="C54" s="64"/>
      <c r="D54" s="64"/>
      <c r="E54" s="65"/>
      <c r="Q54" s="62"/>
      <c r="R54" s="62"/>
      <c r="S54" s="62"/>
      <c r="T54" s="62"/>
    </row>
    <row r="55" spans="1:21" x14ac:dyDescent="0.25">
      <c r="A55" s="7" t="s">
        <v>52</v>
      </c>
      <c r="B55" s="63"/>
      <c r="C55" s="64"/>
      <c r="D55" s="64"/>
      <c r="E55" s="65"/>
    </row>
    <row r="56" spans="1:21" x14ac:dyDescent="0.25">
      <c r="A56" s="66" t="s">
        <v>53</v>
      </c>
      <c r="F56" s="68"/>
      <c r="G56" s="14"/>
      <c r="H56" s="69"/>
      <c r="I56" s="69"/>
      <c r="J56" s="69"/>
      <c r="K56" s="69"/>
      <c r="L56" s="70"/>
      <c r="M56" s="70"/>
      <c r="N56" s="69"/>
      <c r="O56" s="69"/>
      <c r="P56" s="69"/>
      <c r="Q56" s="69"/>
      <c r="R56" s="69"/>
    </row>
    <row r="57" spans="1:21" x14ac:dyDescent="0.25">
      <c r="A57" s="71" t="s">
        <v>54</v>
      </c>
      <c r="B57" s="72"/>
      <c r="C57" s="72"/>
      <c r="D57" s="72"/>
      <c r="E57" s="72"/>
      <c r="F57" s="73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</row>
    <row r="58" spans="1:21" x14ac:dyDescent="0.25">
      <c r="A58" s="74" t="s">
        <v>55</v>
      </c>
      <c r="F58" s="68"/>
      <c r="G58" s="14"/>
      <c r="H58" s="69"/>
      <c r="I58" s="69"/>
      <c r="J58" s="69"/>
      <c r="K58" s="69"/>
      <c r="L58" s="70"/>
      <c r="M58" s="70"/>
      <c r="N58" s="69"/>
      <c r="O58" s="69"/>
      <c r="P58" s="69"/>
      <c r="Q58" s="69"/>
      <c r="R58" s="69"/>
    </row>
    <row r="59" spans="1:21" x14ac:dyDescent="0.25">
      <c r="A59" s="214" t="s">
        <v>56</v>
      </c>
      <c r="B59" s="214"/>
      <c r="C59" s="214"/>
      <c r="D59" s="214"/>
      <c r="E59" s="214"/>
      <c r="F59" s="214"/>
      <c r="G59" s="214"/>
      <c r="H59" s="214"/>
      <c r="I59" s="214"/>
      <c r="J59" s="214"/>
      <c r="K59" s="214"/>
      <c r="L59" s="214"/>
      <c r="N59" s="69"/>
      <c r="O59" s="69"/>
      <c r="P59" s="69"/>
      <c r="Q59" s="69"/>
      <c r="R59" s="69"/>
    </row>
    <row r="60" spans="1:21" x14ac:dyDescent="0.25">
      <c r="A60" s="77"/>
      <c r="B60" s="77"/>
      <c r="C60" s="77"/>
      <c r="D60" s="77"/>
      <c r="E60" s="77"/>
      <c r="F60" s="75"/>
      <c r="G60" s="77"/>
      <c r="H60" s="77"/>
      <c r="I60" s="77"/>
      <c r="J60" s="77"/>
      <c r="K60" s="77"/>
      <c r="L60" s="77"/>
      <c r="N60" s="69"/>
      <c r="O60" s="69"/>
      <c r="P60" s="69"/>
      <c r="Q60" s="69"/>
      <c r="R60" s="69"/>
    </row>
    <row r="61" spans="1:21" x14ac:dyDescent="0.25">
      <c r="A61" s="208" t="s">
        <v>793</v>
      </c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69"/>
      <c r="Q61" s="69"/>
      <c r="R61" s="69"/>
    </row>
    <row r="62" spans="1:21" ht="32.25" customHeight="1" x14ac:dyDescent="0.25">
      <c r="A62" s="210" t="s">
        <v>794</v>
      </c>
      <c r="B62" s="211"/>
      <c r="C62" s="211"/>
      <c r="D62" s="211"/>
      <c r="E62" s="211"/>
      <c r="F62" s="211"/>
      <c r="G62" s="211"/>
      <c r="H62" s="211"/>
      <c r="I62" s="211"/>
      <c r="J62" s="211"/>
      <c r="K62" s="188"/>
      <c r="L62" s="189"/>
      <c r="M62" s="189"/>
      <c r="N62" s="189"/>
      <c r="O62" s="189"/>
      <c r="P62" s="69"/>
      <c r="Q62" s="69"/>
      <c r="R62" s="69"/>
    </row>
    <row r="63" spans="1:21" x14ac:dyDescent="0.25">
      <c r="A63" s="210" t="s">
        <v>795</v>
      </c>
      <c r="B63" s="210"/>
      <c r="C63" s="210"/>
      <c r="D63" s="210"/>
      <c r="E63" s="210"/>
      <c r="F63" s="210"/>
      <c r="G63" s="210"/>
      <c r="H63" s="210"/>
      <c r="I63" s="210"/>
      <c r="J63" s="210"/>
      <c r="K63" s="188"/>
      <c r="L63" s="189"/>
      <c r="M63" s="189"/>
      <c r="N63" s="189"/>
      <c r="O63" s="189"/>
      <c r="P63" s="69"/>
      <c r="Q63" s="69"/>
      <c r="R63" s="69"/>
    </row>
    <row r="64" spans="1:21" x14ac:dyDescent="0.25">
      <c r="A64" s="190" t="s">
        <v>796</v>
      </c>
      <c r="B64" s="190"/>
      <c r="C64" s="190"/>
      <c r="D64" s="190"/>
      <c r="E64" s="190"/>
      <c r="F64" s="190"/>
      <c r="G64" s="190"/>
      <c r="H64" s="190"/>
      <c r="I64" s="190"/>
      <c r="J64" s="190"/>
      <c r="K64" s="188"/>
      <c r="L64" s="189"/>
      <c r="M64" s="189"/>
      <c r="N64" s="189"/>
      <c r="O64" s="189"/>
      <c r="P64" s="69"/>
      <c r="Q64" s="69"/>
      <c r="R64" s="69"/>
    </row>
    <row r="65" spans="1:22" x14ac:dyDescent="0.25">
      <c r="A65" s="190" t="s">
        <v>797</v>
      </c>
      <c r="B65" s="190"/>
      <c r="C65" s="190"/>
      <c r="D65" s="190"/>
      <c r="E65" s="190"/>
      <c r="F65" s="190"/>
      <c r="G65" s="190"/>
      <c r="H65" s="190"/>
      <c r="I65" s="190"/>
      <c r="J65" s="190"/>
      <c r="K65" s="188"/>
      <c r="L65" s="189"/>
      <c r="M65" s="189"/>
      <c r="N65" s="189"/>
      <c r="O65" s="189"/>
      <c r="P65" s="69"/>
      <c r="Q65" s="69"/>
      <c r="R65" s="69"/>
    </row>
    <row r="66" spans="1:22" s="2" customFormat="1" ht="43.5" customHeight="1" x14ac:dyDescent="0.25">
      <c r="A66" s="212" t="s">
        <v>798</v>
      </c>
      <c r="B66" s="212"/>
      <c r="C66" s="212"/>
      <c r="D66" s="212"/>
      <c r="E66" s="212"/>
      <c r="F66" s="212"/>
      <c r="G66" s="212"/>
      <c r="H66" s="212"/>
      <c r="I66" s="212"/>
      <c r="J66" s="212"/>
      <c r="K66" s="188"/>
      <c r="L66" s="189"/>
      <c r="M66" s="189"/>
      <c r="N66" s="189"/>
      <c r="O66" s="189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3"/>
      <c r="C260" s="64"/>
      <c r="D260" s="64"/>
      <c r="E260" s="65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3"/>
      <c r="C261" s="64"/>
      <c r="D261" s="64"/>
      <c r="E261" s="65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3"/>
      <c r="C262" s="64"/>
      <c r="D262" s="64"/>
      <c r="E262" s="65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3"/>
      <c r="C263" s="64"/>
      <c r="D263" s="64"/>
      <c r="E263" s="65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3"/>
      <c r="C264" s="64"/>
      <c r="D264" s="64"/>
      <c r="E264" s="65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3"/>
      <c r="C265" s="64"/>
      <c r="D265" s="64"/>
      <c r="E265" s="65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3"/>
      <c r="C266" s="64"/>
      <c r="D266" s="64"/>
      <c r="E266" s="65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3"/>
      <c r="C267" s="64"/>
      <c r="D267" s="64"/>
      <c r="E267" s="65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3"/>
      <c r="C268" s="64"/>
      <c r="D268" s="64"/>
      <c r="E268" s="65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3"/>
      <c r="C269" s="64"/>
      <c r="D269" s="64"/>
      <c r="E269" s="65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3"/>
      <c r="C270" s="64"/>
      <c r="D270" s="64"/>
      <c r="E270" s="65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x14ac:dyDescent="0.25">
      <c r="B271" s="63"/>
      <c r="C271" s="64"/>
      <c r="D271" s="64"/>
      <c r="E271" s="65"/>
    </row>
    <row r="272" spans="1:22" x14ac:dyDescent="0.25">
      <c r="B272" s="63"/>
      <c r="C272" s="64"/>
      <c r="D272" s="64"/>
      <c r="E272" s="65"/>
    </row>
    <row r="273" spans="2:5" x14ac:dyDescent="0.25">
      <c r="B273" s="63"/>
      <c r="C273" s="64"/>
      <c r="D273" s="64"/>
      <c r="E273" s="65"/>
    </row>
    <row r="274" spans="2:5" x14ac:dyDescent="0.25">
      <c r="B274" s="63"/>
      <c r="C274" s="64"/>
      <c r="D274" s="64"/>
      <c r="E274" s="65"/>
    </row>
    <row r="275" spans="2:5" x14ac:dyDescent="0.25">
      <c r="B275" s="63"/>
      <c r="C275" s="64"/>
      <c r="D275" s="64"/>
      <c r="E275" s="65"/>
    </row>
    <row r="276" spans="2:5" x14ac:dyDescent="0.25">
      <c r="B276" s="63"/>
      <c r="C276" s="64"/>
      <c r="D276" s="64"/>
      <c r="E276" s="65"/>
    </row>
    <row r="277" spans="2:5" x14ac:dyDescent="0.25">
      <c r="B277" s="63"/>
      <c r="C277" s="64"/>
      <c r="D277" s="64"/>
      <c r="E277" s="65"/>
    </row>
    <row r="278" spans="2:5" x14ac:dyDescent="0.25">
      <c r="B278" s="63"/>
      <c r="C278" s="64"/>
      <c r="D278" s="64"/>
      <c r="E278" s="65"/>
    </row>
    <row r="279" spans="2:5" x14ac:dyDescent="0.25">
      <c r="B279" s="63"/>
      <c r="C279" s="64"/>
      <c r="D279" s="64"/>
      <c r="E279" s="65"/>
    </row>
    <row r="280" spans="2:5" x14ac:dyDescent="0.25">
      <c r="B280" s="63"/>
      <c r="C280" s="64"/>
      <c r="D280" s="64"/>
      <c r="E280" s="65"/>
    </row>
    <row r="281" spans="2:5" x14ac:dyDescent="0.25">
      <c r="B281" s="63"/>
      <c r="C281" s="64"/>
      <c r="D281" s="64"/>
      <c r="E281" s="65"/>
    </row>
    <row r="282" spans="2:5" x14ac:dyDescent="0.25">
      <c r="B282" s="63"/>
      <c r="C282" s="64"/>
      <c r="D282" s="64"/>
      <c r="E282" s="65"/>
    </row>
    <row r="283" spans="2:5" x14ac:dyDescent="0.25">
      <c r="B283" s="63"/>
      <c r="C283" s="64"/>
      <c r="D283" s="64"/>
      <c r="E283" s="65"/>
    </row>
    <row r="284" spans="2:5" x14ac:dyDescent="0.25">
      <c r="B284" s="63"/>
      <c r="C284" s="64"/>
      <c r="D284" s="64"/>
      <c r="E284" s="65"/>
    </row>
    <row r="285" spans="2:5" x14ac:dyDescent="0.25">
      <c r="B285" s="63"/>
      <c r="C285" s="64"/>
      <c r="D285" s="64"/>
      <c r="E285" s="65"/>
    </row>
  </sheetData>
  <protectedRanges>
    <protectedRange sqref="J1:P1 U1:U60 J4:P60 K2:P3 U67:U1048576 J67:P1048576" name="Obseg1"/>
    <protectedRange sqref="J2:J3" name="Obseg1_1"/>
    <protectedRange sqref="J61:P66 U61:U66" name="Obseg1_2"/>
  </protectedRanges>
  <mergeCells count="13">
    <mergeCell ref="A61:O61"/>
    <mergeCell ref="A62:J62"/>
    <mergeCell ref="A63:J63"/>
    <mergeCell ref="A66:J66"/>
    <mergeCell ref="B11:E11"/>
    <mergeCell ref="B12:F12"/>
    <mergeCell ref="A59:L59"/>
    <mergeCell ref="B10:D10"/>
    <mergeCell ref="C2:J2"/>
    <mergeCell ref="C3:J3"/>
    <mergeCell ref="C6:J6"/>
    <mergeCell ref="C7:J7"/>
    <mergeCell ref="I9:J9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1"/>
  <sheetViews>
    <sheetView view="pageBreakPreview" topLeftCell="A7" zoomScaleNormal="100" zoomScaleSheetLayoutView="100" workbookViewId="0">
      <selection activeCell="J24" sqref="J24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99" t="s">
        <v>357</v>
      </c>
      <c r="D2" s="200"/>
      <c r="E2" s="200"/>
      <c r="F2" s="200"/>
      <c r="G2" s="200"/>
      <c r="H2" s="200"/>
      <c r="I2" s="200"/>
      <c r="J2" s="200"/>
    </row>
    <row r="3" spans="1:21" ht="15" x14ac:dyDescent="0.25">
      <c r="B3" s="15" t="s">
        <v>2</v>
      </c>
      <c r="C3" s="201" t="s">
        <v>358</v>
      </c>
      <c r="D3" s="202"/>
      <c r="E3" s="202"/>
      <c r="F3" s="202"/>
      <c r="G3" s="202"/>
      <c r="H3" s="202"/>
      <c r="I3" s="202"/>
      <c r="J3" s="20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03"/>
      <c r="D6" s="204"/>
      <c r="E6" s="204"/>
      <c r="F6" s="204"/>
      <c r="G6" s="204"/>
      <c r="H6" s="204"/>
      <c r="I6" s="204"/>
      <c r="J6" s="204"/>
    </row>
    <row r="7" spans="1:21" ht="17.25" customHeight="1" x14ac:dyDescent="0.25">
      <c r="B7" s="17" t="s">
        <v>2</v>
      </c>
      <c r="C7" s="205"/>
      <c r="D7" s="206"/>
      <c r="E7" s="206"/>
      <c r="F7" s="206"/>
      <c r="G7" s="206"/>
      <c r="H7" s="206"/>
      <c r="I7" s="206"/>
      <c r="J7" s="20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7" t="s">
        <v>59</v>
      </c>
      <c r="J9" s="20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8" t="s">
        <v>234</v>
      </c>
      <c r="C10" s="198"/>
      <c r="D10" s="19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13"/>
      <c r="C11" s="213"/>
      <c r="D11" s="213"/>
      <c r="E11" s="21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13"/>
      <c r="C12" s="213"/>
      <c r="D12" s="213"/>
      <c r="E12" s="213"/>
      <c r="F12" s="21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87" t="s">
        <v>33</v>
      </c>
    </row>
    <row r="15" spans="1:21" s="6" customFormat="1" ht="16.5" x14ac:dyDescent="0.25">
      <c r="A15" s="34" t="s">
        <v>34</v>
      </c>
      <c r="B15" s="98" t="s">
        <v>235</v>
      </c>
      <c r="C15" s="127">
        <v>1</v>
      </c>
      <c r="D15" s="127" t="s">
        <v>106</v>
      </c>
      <c r="E15" s="127" t="s">
        <v>799</v>
      </c>
      <c r="F15" s="151">
        <v>200</v>
      </c>
      <c r="G15" s="127" t="s">
        <v>106</v>
      </c>
      <c r="H15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200</v>
      </c>
      <c r="I15" s="35">
        <f>IF(Sklop1345671013[[#This Row],[ZAHTEVANA SHEMA KAKOVOSTI]]&lt;&gt;"",Sklop1345671013[[#This Row],[Preračunana masa/volumen/kos na enoto kg]],"")</f>
        <v>200</v>
      </c>
      <c r="J15" s="36"/>
      <c r="K15" s="37"/>
      <c r="L15" s="37"/>
      <c r="M15" s="38"/>
      <c r="N15" s="39"/>
      <c r="O15" s="39"/>
      <c r="P15" s="40"/>
      <c r="Q15" s="41">
        <f>+Sklop1345671013[[#This Row],[cena/enota brez DDV v EUR]]*Sklop1345671013[[#This Row],[Stopnja DDV (%)]]</f>
        <v>0</v>
      </c>
      <c r="R15" s="41">
        <f>+Sklop1345671013[[#This Row],[cena/enota brez DDV v EUR]]+Sklop1345671013[[#This Row],[Davek (EUR)]]</f>
        <v>0</v>
      </c>
      <c r="S15" s="41">
        <f>+Sklop1345671013[[#This Row],[cena/enota brez DDV v EUR]]*Sklop1345671013[[#This Row],[Okvirna količina]]</f>
        <v>0</v>
      </c>
      <c r="T15" s="41">
        <f>+Sklop1345671013[[#This Row],[Končna cena/enoto mere (EUR) z DDV]]*Sklop1345671013[[#This Row],[Okvirna količina]]</f>
        <v>0</v>
      </c>
      <c r="U15" s="193">
        <v>1</v>
      </c>
    </row>
    <row r="16" spans="1:21" s="6" customFormat="1" ht="16.5" x14ac:dyDescent="0.25">
      <c r="A16" s="34" t="s">
        <v>35</v>
      </c>
      <c r="B16" s="98" t="s">
        <v>236</v>
      </c>
      <c r="C16" s="127">
        <v>1</v>
      </c>
      <c r="D16" s="127" t="s">
        <v>106</v>
      </c>
      <c r="E16" s="127" t="s">
        <v>799</v>
      </c>
      <c r="F16" s="151">
        <v>200</v>
      </c>
      <c r="G16" s="127" t="s">
        <v>106</v>
      </c>
      <c r="H16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200</v>
      </c>
      <c r="I16" s="35">
        <f>IF(Sklop1345671013[[#This Row],[ZAHTEVANA SHEMA KAKOVOSTI]]&lt;&gt;"",Sklop1345671013[[#This Row],[Preračunana masa/volumen/kos na enoto kg]],"")</f>
        <v>200</v>
      </c>
      <c r="J16" s="43"/>
      <c r="K16" s="44"/>
      <c r="L16" s="44"/>
      <c r="M16" s="38"/>
      <c r="N16" s="45"/>
      <c r="O16" s="39"/>
      <c r="P16" s="46"/>
      <c r="Q16" s="47">
        <f>+Sklop1345671013[[#This Row],[cena/enota brez DDV v EUR]]*Sklop1345671013[[#This Row],[Stopnja DDV (%)]]</f>
        <v>0</v>
      </c>
      <c r="R16" s="47">
        <f>+Sklop1345671013[[#This Row],[cena/enota brez DDV v EUR]]+Sklop1345671013[[#This Row],[Davek (EUR)]]</f>
        <v>0</v>
      </c>
      <c r="S16" s="47">
        <f>+Sklop1345671013[[#This Row],[cena/enota brez DDV v EUR]]*Sklop1345671013[[#This Row],[Okvirna količina]]</f>
        <v>0</v>
      </c>
      <c r="T16" s="47">
        <f>+Sklop1345671013[[#This Row],[Končna cena/enoto mere (EUR) z DDV]]*Sklop1345671013[[#This Row],[Okvirna količina]]</f>
        <v>0</v>
      </c>
      <c r="U16" s="194">
        <v>1</v>
      </c>
    </row>
    <row r="17" spans="1:21" s="6" customFormat="1" ht="16.5" x14ac:dyDescent="0.25">
      <c r="A17" s="34" t="s">
        <v>36</v>
      </c>
      <c r="B17" s="98" t="s">
        <v>239</v>
      </c>
      <c r="C17" s="127">
        <v>1</v>
      </c>
      <c r="D17" s="127" t="s">
        <v>106</v>
      </c>
      <c r="E17" s="127" t="s">
        <v>799</v>
      </c>
      <c r="F17" s="151">
        <v>200</v>
      </c>
      <c r="G17" s="127" t="s">
        <v>106</v>
      </c>
      <c r="H17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200</v>
      </c>
      <c r="I17" s="35">
        <f>IF(Sklop1345671013[[#This Row],[ZAHTEVANA SHEMA KAKOVOSTI]]&lt;&gt;"",Sklop1345671013[[#This Row],[Preračunana masa/volumen/kos na enoto kg]],"")</f>
        <v>200</v>
      </c>
      <c r="J17" s="43"/>
      <c r="K17" s="44"/>
      <c r="L17" s="44"/>
      <c r="M17" s="38"/>
      <c r="N17" s="45"/>
      <c r="O17" s="39"/>
      <c r="P17" s="46"/>
      <c r="Q17" s="47">
        <f>+Sklop1345671013[[#This Row],[cena/enota brez DDV v EUR]]*Sklop1345671013[[#This Row],[Stopnja DDV (%)]]</f>
        <v>0</v>
      </c>
      <c r="R17" s="47">
        <f>+Sklop1345671013[[#This Row],[cena/enota brez DDV v EUR]]+Sklop1345671013[[#This Row],[Davek (EUR)]]</f>
        <v>0</v>
      </c>
      <c r="S17" s="47">
        <f>+Sklop1345671013[[#This Row],[cena/enota brez DDV v EUR]]*Sklop1345671013[[#This Row],[Okvirna količina]]</f>
        <v>0</v>
      </c>
      <c r="T17" s="47">
        <f>+Sklop1345671013[[#This Row],[Končna cena/enoto mere (EUR) z DDV]]*Sklop1345671013[[#This Row],[Okvirna količina]]</f>
        <v>0</v>
      </c>
      <c r="U17" s="194">
        <v>1</v>
      </c>
    </row>
    <row r="18" spans="1:21" s="6" customFormat="1" ht="16.5" x14ac:dyDescent="0.25">
      <c r="A18" s="34" t="s">
        <v>37</v>
      </c>
      <c r="B18" s="98" t="s">
        <v>240</v>
      </c>
      <c r="C18" s="127">
        <v>1</v>
      </c>
      <c r="D18" s="127" t="s">
        <v>106</v>
      </c>
      <c r="E18" s="127" t="s">
        <v>799</v>
      </c>
      <c r="F18" s="151">
        <v>200</v>
      </c>
      <c r="G18" s="127" t="s">
        <v>106</v>
      </c>
      <c r="H18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200</v>
      </c>
      <c r="I18" s="35">
        <f>IF(Sklop1345671013[[#This Row],[ZAHTEVANA SHEMA KAKOVOSTI]]&lt;&gt;"",Sklop1345671013[[#This Row],[Preračunana masa/volumen/kos na enoto kg]],"")</f>
        <v>200</v>
      </c>
      <c r="J18" s="43"/>
      <c r="K18" s="44"/>
      <c r="L18" s="44"/>
      <c r="M18" s="38"/>
      <c r="N18" s="45"/>
      <c r="O18" s="39"/>
      <c r="P18" s="46"/>
      <c r="Q18" s="47">
        <f>+Sklop1345671013[[#This Row],[cena/enota brez DDV v EUR]]*Sklop1345671013[[#This Row],[Stopnja DDV (%)]]</f>
        <v>0</v>
      </c>
      <c r="R18" s="47">
        <f>+Sklop1345671013[[#This Row],[cena/enota brez DDV v EUR]]+Sklop1345671013[[#This Row],[Davek (EUR)]]</f>
        <v>0</v>
      </c>
      <c r="S18" s="47">
        <f>+Sklop1345671013[[#This Row],[cena/enota brez DDV v EUR]]*Sklop1345671013[[#This Row],[Okvirna količina]]</f>
        <v>0</v>
      </c>
      <c r="T18" s="47">
        <f>+Sklop1345671013[[#This Row],[Končna cena/enoto mere (EUR) z DDV]]*Sklop1345671013[[#This Row],[Okvirna količina]]</f>
        <v>0</v>
      </c>
      <c r="U18" s="194">
        <v>1</v>
      </c>
    </row>
    <row r="19" spans="1:21" s="6" customFormat="1" ht="16.5" x14ac:dyDescent="0.25">
      <c r="A19" s="34" t="s">
        <v>38</v>
      </c>
      <c r="B19" s="99" t="s">
        <v>241</v>
      </c>
      <c r="C19" s="127">
        <v>1</v>
      </c>
      <c r="D19" s="127" t="s">
        <v>106</v>
      </c>
      <c r="E19" s="127" t="s">
        <v>799</v>
      </c>
      <c r="F19" s="151">
        <v>200</v>
      </c>
      <c r="G19" s="127" t="s">
        <v>106</v>
      </c>
      <c r="H19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200</v>
      </c>
      <c r="I19" s="35">
        <f>IF(Sklop1345671013[[#This Row],[ZAHTEVANA SHEMA KAKOVOSTI]]&lt;&gt;"",Sklop1345671013[[#This Row],[Preračunana masa/volumen/kos na enoto kg]],"")</f>
        <v>200</v>
      </c>
      <c r="J19" s="43"/>
      <c r="K19" s="44"/>
      <c r="L19" s="44"/>
      <c r="M19" s="38"/>
      <c r="N19" s="45"/>
      <c r="O19" s="39"/>
      <c r="P19" s="46"/>
      <c r="Q19" s="47">
        <f>+Sklop1345671013[[#This Row],[cena/enota brez DDV v EUR]]*Sklop1345671013[[#This Row],[Stopnja DDV (%)]]</f>
        <v>0</v>
      </c>
      <c r="R19" s="47">
        <f>+Sklop1345671013[[#This Row],[cena/enota brez DDV v EUR]]+Sklop1345671013[[#This Row],[Davek (EUR)]]</f>
        <v>0</v>
      </c>
      <c r="S19" s="47">
        <f>+Sklop1345671013[[#This Row],[cena/enota brez DDV v EUR]]*Sklop1345671013[[#This Row],[Okvirna količina]]</f>
        <v>0</v>
      </c>
      <c r="T19" s="47">
        <f>+Sklop1345671013[[#This Row],[Končna cena/enoto mere (EUR) z DDV]]*Sklop1345671013[[#This Row],[Okvirna količina]]</f>
        <v>0</v>
      </c>
      <c r="U19" s="194">
        <v>1</v>
      </c>
    </row>
    <row r="20" spans="1:21" s="6" customFormat="1" ht="33" x14ac:dyDescent="0.25">
      <c r="A20" s="34" t="s">
        <v>39</v>
      </c>
      <c r="B20" s="98" t="s">
        <v>237</v>
      </c>
      <c r="C20" s="127">
        <v>1</v>
      </c>
      <c r="D20" s="127" t="s">
        <v>106</v>
      </c>
      <c r="E20" s="127" t="s">
        <v>799</v>
      </c>
      <c r="F20" s="151">
        <v>300</v>
      </c>
      <c r="G20" s="127" t="s">
        <v>106</v>
      </c>
      <c r="H20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300</v>
      </c>
      <c r="I20" s="35">
        <f>IF(Sklop1345671013[[#This Row],[ZAHTEVANA SHEMA KAKOVOSTI]]&lt;&gt;"",Sklop1345671013[[#This Row],[Preračunana masa/volumen/kos na enoto kg]],"")</f>
        <v>300</v>
      </c>
      <c r="J20" s="43"/>
      <c r="K20" s="44"/>
      <c r="L20" s="44"/>
      <c r="M20" s="38"/>
      <c r="N20" s="45"/>
      <c r="O20" s="39"/>
      <c r="P20" s="46"/>
      <c r="Q20" s="47">
        <f>+Sklop1345671013[[#This Row],[cena/enota brez DDV v EUR]]*Sklop1345671013[[#This Row],[Stopnja DDV (%)]]</f>
        <v>0</v>
      </c>
      <c r="R20" s="47">
        <f>+Sklop1345671013[[#This Row],[cena/enota brez DDV v EUR]]+Sklop1345671013[[#This Row],[Davek (EUR)]]</f>
        <v>0</v>
      </c>
      <c r="S20" s="47">
        <f>+Sklop1345671013[[#This Row],[cena/enota brez DDV v EUR]]*Sklop1345671013[[#This Row],[Okvirna količina]]</f>
        <v>0</v>
      </c>
      <c r="T20" s="47">
        <f>+Sklop1345671013[[#This Row],[Končna cena/enoto mere (EUR) z DDV]]*Sklop1345671013[[#This Row],[Okvirna količina]]</f>
        <v>0</v>
      </c>
      <c r="U20" s="194">
        <v>1</v>
      </c>
    </row>
    <row r="21" spans="1:21" s="6" customFormat="1" ht="33" x14ac:dyDescent="0.25">
      <c r="A21" s="34" t="s">
        <v>40</v>
      </c>
      <c r="B21" s="98" t="s">
        <v>238</v>
      </c>
      <c r="C21" s="127">
        <v>0.08</v>
      </c>
      <c r="D21" s="127" t="s">
        <v>106</v>
      </c>
      <c r="E21" s="127" t="s">
        <v>799</v>
      </c>
      <c r="F21" s="151">
        <v>1400</v>
      </c>
      <c r="G21" s="127" t="s">
        <v>104</v>
      </c>
      <c r="H21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112</v>
      </c>
      <c r="I21" s="35">
        <f>IF(Sklop1345671013[[#This Row],[ZAHTEVANA SHEMA KAKOVOSTI]]&lt;&gt;"",Sklop1345671013[[#This Row],[Preračunana masa/volumen/kos na enoto kg]],"")</f>
        <v>112</v>
      </c>
      <c r="J21" s="43"/>
      <c r="K21" s="44"/>
      <c r="L21" s="44"/>
      <c r="M21" s="38"/>
      <c r="N21" s="45"/>
      <c r="O21" s="39"/>
      <c r="P21" s="46"/>
      <c r="Q21" s="47">
        <f>+Sklop1345671013[[#This Row],[cena/enota brez DDV v EUR]]*Sklop1345671013[[#This Row],[Stopnja DDV (%)]]</f>
        <v>0</v>
      </c>
      <c r="R21" s="47">
        <f>+Sklop1345671013[[#This Row],[cena/enota brez DDV v EUR]]+Sklop1345671013[[#This Row],[Davek (EUR)]]</f>
        <v>0</v>
      </c>
      <c r="S21" s="47">
        <f>+Sklop1345671013[[#This Row],[cena/enota brez DDV v EUR]]*Sklop1345671013[[#This Row],[Okvirna količina]]</f>
        <v>0</v>
      </c>
      <c r="T21" s="47">
        <f>+Sklop1345671013[[#This Row],[Končna cena/enoto mere (EUR) z DDV]]*Sklop1345671013[[#This Row],[Okvirna količina]]</f>
        <v>0</v>
      </c>
      <c r="U21" s="194">
        <v>1</v>
      </c>
    </row>
    <row r="22" spans="1:21" s="6" customFormat="1" ht="16.5" x14ac:dyDescent="0.25">
      <c r="A22" s="34" t="s">
        <v>41</v>
      </c>
      <c r="B22" s="98" t="s">
        <v>242</v>
      </c>
      <c r="C22" s="127">
        <v>0.08</v>
      </c>
      <c r="D22" s="127" t="s">
        <v>106</v>
      </c>
      <c r="E22" s="127" t="s">
        <v>799</v>
      </c>
      <c r="F22" s="151">
        <v>400</v>
      </c>
      <c r="G22" s="127" t="s">
        <v>104</v>
      </c>
      <c r="H22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32</v>
      </c>
      <c r="I22" s="35">
        <f>IF(Sklop1345671013[[#This Row],[ZAHTEVANA SHEMA KAKOVOSTI]]&lt;&gt;"",Sklop1345671013[[#This Row],[Preračunana masa/volumen/kos na enoto kg]],"")</f>
        <v>32</v>
      </c>
      <c r="J22" s="43"/>
      <c r="K22" s="44"/>
      <c r="L22" s="44"/>
      <c r="M22" s="38"/>
      <c r="N22" s="45"/>
      <c r="O22" s="39"/>
      <c r="P22" s="46"/>
      <c r="Q22" s="47">
        <f>+Sklop1345671013[[#This Row],[cena/enota brez DDV v EUR]]*Sklop1345671013[[#This Row],[Stopnja DDV (%)]]</f>
        <v>0</v>
      </c>
      <c r="R22" s="47">
        <f>+Sklop1345671013[[#This Row],[cena/enota brez DDV v EUR]]+Sklop1345671013[[#This Row],[Davek (EUR)]]</f>
        <v>0</v>
      </c>
      <c r="S22" s="47">
        <f>+Sklop1345671013[[#This Row],[cena/enota brez DDV v EUR]]*Sklop1345671013[[#This Row],[Okvirna količina]]</f>
        <v>0</v>
      </c>
      <c r="T22" s="47">
        <f>+Sklop1345671013[[#This Row],[Končna cena/enoto mere (EUR) z DDV]]*Sklop1345671013[[#This Row],[Okvirna količina]]</f>
        <v>0</v>
      </c>
      <c r="U22" s="194">
        <v>1</v>
      </c>
    </row>
    <row r="23" spans="1:21" s="6" customFormat="1" ht="16.5" x14ac:dyDescent="0.25">
      <c r="A23" s="139"/>
      <c r="B23" s="99" t="s">
        <v>782</v>
      </c>
      <c r="C23" s="127">
        <v>0.06</v>
      </c>
      <c r="D23" s="156" t="s">
        <v>106</v>
      </c>
      <c r="E23" s="127" t="s">
        <v>799</v>
      </c>
      <c r="F23" s="150" t="s">
        <v>135</v>
      </c>
      <c r="G23" s="158" t="s">
        <v>104</v>
      </c>
      <c r="H23" s="15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24</v>
      </c>
      <c r="I23" s="130">
        <f>IF(Sklop1345671013[[#This Row],[ZAHTEVANA SHEMA KAKOVOSTI]]&lt;&gt;"",Sklop1345671013[[#This Row],[Preračunana masa/volumen/kos na enoto kg]],"")</f>
        <v>24</v>
      </c>
      <c r="J23" s="131"/>
      <c r="K23" s="132"/>
      <c r="L23" s="132"/>
      <c r="M23" s="133"/>
      <c r="N23" s="134"/>
      <c r="O23" s="134"/>
      <c r="P23" s="135"/>
      <c r="Q23" s="136">
        <f>+Sklop1345671013[[#This Row],[cena/enota brez DDV v EUR]]*Sklop1345671013[[#This Row],[Stopnja DDV (%)]]</f>
        <v>0</v>
      </c>
      <c r="R23" s="136">
        <f>+Sklop1345671013[[#This Row],[cena/enota brez DDV v EUR]]+Sklop1345671013[[#This Row],[Davek (EUR)]]</f>
        <v>0</v>
      </c>
      <c r="S23" s="136">
        <f>+Sklop1345671013[[#This Row],[cena/enota brez DDV v EUR]]*Sklop1345671013[[#This Row],[Okvirna količina]]</f>
        <v>0</v>
      </c>
      <c r="T23" s="137">
        <f>+Sklop1345671013[[#This Row],[Končna cena/enoto mere (EUR) z DDV]]*Sklop1345671013[[#This Row],[Okvirna količina]]</f>
        <v>0</v>
      </c>
      <c r="U23" s="194">
        <v>1</v>
      </c>
    </row>
    <row r="24" spans="1:21" s="6" customFormat="1" ht="16.5" x14ac:dyDescent="0.25">
      <c r="A24" s="139"/>
      <c r="B24" s="99" t="s">
        <v>782</v>
      </c>
      <c r="C24" s="127">
        <v>0.08</v>
      </c>
      <c r="D24" s="156" t="s">
        <v>106</v>
      </c>
      <c r="E24" s="127" t="s">
        <v>799</v>
      </c>
      <c r="F24" s="150" t="s">
        <v>135</v>
      </c>
      <c r="G24" s="158" t="s">
        <v>104</v>
      </c>
      <c r="H24" s="159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32</v>
      </c>
      <c r="I24" s="130">
        <f>IF(Sklop1345671013[[#This Row],[ZAHTEVANA SHEMA KAKOVOSTI]]&lt;&gt;"",Sklop1345671013[[#This Row],[Preračunana masa/volumen/kos na enoto kg]],"")</f>
        <v>32</v>
      </c>
      <c r="J24" s="131"/>
      <c r="K24" s="132"/>
      <c r="L24" s="132"/>
      <c r="M24" s="133"/>
      <c r="N24" s="134"/>
      <c r="O24" s="134"/>
      <c r="P24" s="135"/>
      <c r="Q24" s="136">
        <f>+Sklop1345671013[[#This Row],[cena/enota brez DDV v EUR]]*Sklop1345671013[[#This Row],[Stopnja DDV (%)]]</f>
        <v>0</v>
      </c>
      <c r="R24" s="136">
        <f>+Sklop1345671013[[#This Row],[cena/enota brez DDV v EUR]]+Sklop1345671013[[#This Row],[Davek (EUR)]]</f>
        <v>0</v>
      </c>
      <c r="S24" s="136">
        <f>+Sklop1345671013[[#This Row],[cena/enota brez DDV v EUR]]*Sklop1345671013[[#This Row],[Okvirna količina]]</f>
        <v>0</v>
      </c>
      <c r="T24" s="137">
        <f>+Sklop1345671013[[#This Row],[Končna cena/enoto mere (EUR) z DDV]]*Sklop1345671013[[#This Row],[Okvirna količina]]</f>
        <v>0</v>
      </c>
      <c r="U24" s="194">
        <v>1</v>
      </c>
    </row>
    <row r="25" spans="1:21" s="6" customFormat="1" ht="16.5" x14ac:dyDescent="0.25">
      <c r="A25" s="34" t="s">
        <v>42</v>
      </c>
      <c r="B25" s="98" t="s">
        <v>243</v>
      </c>
      <c r="C25" s="127">
        <v>0.06</v>
      </c>
      <c r="D25" s="127" t="s">
        <v>106</v>
      </c>
      <c r="E25" s="127" t="s">
        <v>799</v>
      </c>
      <c r="F25" s="151">
        <v>200</v>
      </c>
      <c r="G25" s="127" t="s">
        <v>104</v>
      </c>
      <c r="H25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12</v>
      </c>
      <c r="I25" s="35">
        <f>IF(Sklop1345671013[[#This Row],[ZAHTEVANA SHEMA KAKOVOSTI]]&lt;&gt;"",Sklop1345671013[[#This Row],[Preračunana masa/volumen/kos na enoto kg]],"")</f>
        <v>12</v>
      </c>
      <c r="J25" s="43"/>
      <c r="K25" s="44"/>
      <c r="L25" s="44"/>
      <c r="M25" s="38"/>
      <c r="N25" s="45"/>
      <c r="O25" s="39"/>
      <c r="P25" s="46"/>
      <c r="Q25" s="47">
        <f>+Sklop1345671013[[#This Row],[cena/enota brez DDV v EUR]]*Sklop1345671013[[#This Row],[Stopnja DDV (%)]]</f>
        <v>0</v>
      </c>
      <c r="R25" s="47">
        <f>+Sklop1345671013[[#This Row],[cena/enota brez DDV v EUR]]+Sklop1345671013[[#This Row],[Davek (EUR)]]</f>
        <v>0</v>
      </c>
      <c r="S25" s="47">
        <f>+Sklop1345671013[[#This Row],[cena/enota brez DDV v EUR]]*Sklop1345671013[[#This Row],[Okvirna količina]]</f>
        <v>0</v>
      </c>
      <c r="T25" s="47">
        <f>+Sklop1345671013[[#This Row],[Končna cena/enoto mere (EUR) z DDV]]*Sklop1345671013[[#This Row],[Okvirna količina]]</f>
        <v>0</v>
      </c>
      <c r="U25" s="194">
        <v>1</v>
      </c>
    </row>
    <row r="26" spans="1:21" s="6" customFormat="1" ht="16.5" x14ac:dyDescent="0.25">
      <c r="A26" s="34" t="s">
        <v>43</v>
      </c>
      <c r="B26" s="98" t="s">
        <v>243</v>
      </c>
      <c r="C26" s="127">
        <v>0.08</v>
      </c>
      <c r="D26" s="127" t="s">
        <v>106</v>
      </c>
      <c r="E26" s="127" t="s">
        <v>799</v>
      </c>
      <c r="F26" s="151">
        <v>200</v>
      </c>
      <c r="G26" s="127" t="s">
        <v>104</v>
      </c>
      <c r="H26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16</v>
      </c>
      <c r="I26" s="35">
        <f>IF(Sklop1345671013[[#This Row],[ZAHTEVANA SHEMA KAKOVOSTI]]&lt;&gt;"",Sklop1345671013[[#This Row],[Preračunana masa/volumen/kos na enoto kg]],"")</f>
        <v>16</v>
      </c>
      <c r="J26" s="43"/>
      <c r="K26" s="44"/>
      <c r="L26" s="44"/>
      <c r="M26" s="38"/>
      <c r="N26" s="45"/>
      <c r="O26" s="39"/>
      <c r="P26" s="46"/>
      <c r="Q26" s="47">
        <f>+Sklop1345671013[[#This Row],[cena/enota brez DDV v EUR]]*Sklop1345671013[[#This Row],[Stopnja DDV (%)]]</f>
        <v>0</v>
      </c>
      <c r="R26" s="47">
        <f>+Sklop1345671013[[#This Row],[cena/enota brez DDV v EUR]]+Sklop1345671013[[#This Row],[Davek (EUR)]]</f>
        <v>0</v>
      </c>
      <c r="S26" s="47">
        <f>+Sklop1345671013[[#This Row],[cena/enota brez DDV v EUR]]*Sklop1345671013[[#This Row],[Okvirna količina]]</f>
        <v>0</v>
      </c>
      <c r="T26" s="47">
        <f>+Sklop1345671013[[#This Row],[Končna cena/enoto mere (EUR) z DDV]]*Sklop1345671013[[#This Row],[Okvirna količina]]</f>
        <v>0</v>
      </c>
      <c r="U26" s="194">
        <v>1</v>
      </c>
    </row>
    <row r="27" spans="1:21" s="6" customFormat="1" ht="16.5" x14ac:dyDescent="0.25">
      <c r="A27" s="34" t="s">
        <v>44</v>
      </c>
      <c r="B27" s="168" t="s">
        <v>244</v>
      </c>
      <c r="C27" s="127">
        <v>0.06</v>
      </c>
      <c r="D27" s="127" t="s">
        <v>106</v>
      </c>
      <c r="E27" s="127" t="s">
        <v>799</v>
      </c>
      <c r="F27" s="151">
        <v>200</v>
      </c>
      <c r="G27" s="127" t="s">
        <v>104</v>
      </c>
      <c r="H27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12</v>
      </c>
      <c r="I27" s="35">
        <f>IF(Sklop1345671013[[#This Row],[ZAHTEVANA SHEMA KAKOVOSTI]]&lt;&gt;"",Sklop1345671013[[#This Row],[Preračunana masa/volumen/kos na enoto kg]],"")</f>
        <v>12</v>
      </c>
      <c r="J27" s="43"/>
      <c r="K27" s="44"/>
      <c r="L27" s="44"/>
      <c r="M27" s="38"/>
      <c r="N27" s="45"/>
      <c r="O27" s="39"/>
      <c r="P27" s="46"/>
      <c r="Q27" s="47">
        <f>+Sklop1345671013[[#This Row],[cena/enota brez DDV v EUR]]*Sklop1345671013[[#This Row],[Stopnja DDV (%)]]</f>
        <v>0</v>
      </c>
      <c r="R27" s="47">
        <f>+Sklop1345671013[[#This Row],[cena/enota brez DDV v EUR]]+Sklop1345671013[[#This Row],[Davek (EUR)]]</f>
        <v>0</v>
      </c>
      <c r="S27" s="47">
        <f>+Sklop1345671013[[#This Row],[cena/enota brez DDV v EUR]]*Sklop1345671013[[#This Row],[Okvirna količina]]</f>
        <v>0</v>
      </c>
      <c r="T27" s="47">
        <f>+Sklop1345671013[[#This Row],[Končna cena/enoto mere (EUR) z DDV]]*Sklop1345671013[[#This Row],[Okvirna količina]]</f>
        <v>0</v>
      </c>
      <c r="U27" s="194">
        <v>1</v>
      </c>
    </row>
    <row r="28" spans="1:21" s="6" customFormat="1" ht="16.5" x14ac:dyDescent="0.25">
      <c r="A28" s="34" t="s">
        <v>45</v>
      </c>
      <c r="B28" s="168" t="s">
        <v>244</v>
      </c>
      <c r="C28" s="127">
        <v>0.08</v>
      </c>
      <c r="D28" s="127" t="s">
        <v>106</v>
      </c>
      <c r="E28" s="127" t="s">
        <v>799</v>
      </c>
      <c r="F28" s="151">
        <v>200</v>
      </c>
      <c r="G28" s="127" t="s">
        <v>104</v>
      </c>
      <c r="H28" s="155">
        <f>IFERROR(IF(Sklop1345671013[[#This Row],[ ZAHTEVANO PAKIRANJE       Enota]]="g",Sklop1345671013[[#This Row],[ZAHTEVANO PAKIRANJE                    Masa/volumen]]/1000*Sklop1345671013[[#This Row],[Okvirna količina]],IF(Sklop1345671013[[#This Row],[ ZAHTEVANO PAKIRANJE       Enota]]="l",Sklop1345671013[[#This Row],[ZAHTEVANO PAKIRANJE                    Masa/volumen]]*Sklop1345671013[[#This Row],[Okvirna količina]],IF(Sklop1345671013[[#This Row],[ ZAHTEVANO PAKIRANJE       Enota]]="ml",Sklop1345671013[[#This Row],[ZAHTEVANO PAKIRANJE                    Masa/volumen]]/1000*Sklop1345671013[[#This Row],[Okvirna količina]],Sklop1345671013[[#This Row],[ZAHTEVANO PAKIRANJE                    Masa/volumen]]*Sklop1345671013[[#This Row],[Okvirna količina]]))),1*Sklop1345671013[[#This Row],[Okvirna količina]])</f>
        <v>16</v>
      </c>
      <c r="I28" s="35">
        <f>IF(Sklop1345671013[[#This Row],[ZAHTEVANA SHEMA KAKOVOSTI]]&lt;&gt;"",Sklop1345671013[[#This Row],[Preračunana masa/volumen/kos na enoto kg]],"")</f>
        <v>16</v>
      </c>
      <c r="J28" s="43"/>
      <c r="K28" s="44"/>
      <c r="L28" s="44"/>
      <c r="M28" s="38"/>
      <c r="N28" s="45"/>
      <c r="O28" s="39"/>
      <c r="P28" s="46"/>
      <c r="Q28" s="47">
        <f>+Sklop1345671013[[#This Row],[cena/enota brez DDV v EUR]]*Sklop1345671013[[#This Row],[Stopnja DDV (%)]]</f>
        <v>0</v>
      </c>
      <c r="R28" s="47">
        <f>+Sklop1345671013[[#This Row],[cena/enota brez DDV v EUR]]+Sklop1345671013[[#This Row],[Davek (EUR)]]</f>
        <v>0</v>
      </c>
      <c r="S28" s="47">
        <f>+Sklop1345671013[[#This Row],[cena/enota brez DDV v EUR]]*Sklop1345671013[[#This Row],[Okvirna količina]]</f>
        <v>0</v>
      </c>
      <c r="T28" s="47">
        <f>+Sklop1345671013[[#This Row],[Končna cena/enoto mere (EUR) z DDV]]*Sklop1345671013[[#This Row],[Okvirna količina]]</f>
        <v>0</v>
      </c>
      <c r="U28" s="194">
        <v>1</v>
      </c>
    </row>
    <row r="29" spans="1:21" s="6" customFormat="1" ht="12" x14ac:dyDescent="0.25">
      <c r="A29" s="49" t="s">
        <v>50</v>
      </c>
      <c r="B29" s="50"/>
      <c r="C29" s="51"/>
      <c r="D29" s="51"/>
      <c r="E29" s="52"/>
      <c r="F29" s="52"/>
      <c r="G29" s="53"/>
      <c r="H29" s="54">
        <f>SUBTOTAL(109,Sklop1345671013[Preračunana masa/volumen/kos na enoto kg])</f>
        <v>1556</v>
      </c>
      <c r="I29" s="54">
        <f>SUBTOTAL(109,Sklop1345671013[Živila iz shem kakovosti (kg)])</f>
        <v>1556</v>
      </c>
      <c r="J29" s="55"/>
      <c r="K29" s="56"/>
      <c r="L29" s="56"/>
      <c r="M29" s="57"/>
      <c r="N29" s="58"/>
      <c r="O29" s="58"/>
      <c r="P29" s="58"/>
      <c r="Q29" s="59"/>
      <c r="R29" s="60"/>
      <c r="S29" s="59">
        <f>SUBTOTAL(109,Sklop1345671013[Vrednost za okvirno količino (EUR) brez DDV])</f>
        <v>0</v>
      </c>
      <c r="T29" s="59">
        <f>SUBTOTAL(109,Sklop1345671013[Vrednost za okvirno količino (EUR) z DDV])</f>
        <v>0</v>
      </c>
      <c r="U29" s="61">
        <f>SUBTOTAL(103,Sklop1345671013[Shema kakovosti
(nacionalne, evropske)
])</f>
        <v>14</v>
      </c>
    </row>
    <row r="30" spans="1:21" s="6" customFormat="1" x14ac:dyDescent="0.25">
      <c r="A30" s="62" t="s">
        <v>51</v>
      </c>
      <c r="B30" s="63"/>
      <c r="C30" s="64"/>
      <c r="D30" s="64"/>
      <c r="E30" s="65"/>
      <c r="F30" s="11"/>
      <c r="G30" s="12"/>
      <c r="H30" s="13"/>
      <c r="I30" s="13"/>
      <c r="J30" s="13"/>
      <c r="K30" s="13"/>
      <c r="L30" s="7"/>
      <c r="M30" s="7"/>
      <c r="N30" s="7"/>
      <c r="O30" s="7"/>
      <c r="P30" s="7"/>
      <c r="Q30" s="62"/>
      <c r="R30" s="62"/>
      <c r="S30" s="62"/>
      <c r="T30" s="62"/>
      <c r="U30" s="14"/>
    </row>
    <row r="31" spans="1:21" s="6" customFormat="1" x14ac:dyDescent="0.25">
      <c r="A31" s="7" t="s">
        <v>52</v>
      </c>
      <c r="B31" s="63"/>
      <c r="C31" s="64"/>
      <c r="D31" s="64"/>
      <c r="E31" s="65"/>
      <c r="F31" s="11"/>
      <c r="G31" s="12"/>
      <c r="H31" s="13"/>
      <c r="I31" s="13"/>
      <c r="J31" s="13"/>
      <c r="K31" s="13"/>
      <c r="L31" s="7"/>
      <c r="M31" s="7"/>
      <c r="N31" s="7"/>
      <c r="O31" s="7"/>
      <c r="P31" s="7"/>
      <c r="Q31" s="7"/>
      <c r="R31" s="7"/>
      <c r="S31" s="7"/>
      <c r="T31" s="7"/>
      <c r="U31" s="14"/>
    </row>
    <row r="32" spans="1:21" s="6" customFormat="1" x14ac:dyDescent="0.25">
      <c r="A32" s="66" t="s">
        <v>53</v>
      </c>
      <c r="B32" s="67"/>
      <c r="C32" s="9"/>
      <c r="D32" s="9"/>
      <c r="E32" s="10"/>
      <c r="F32" s="68"/>
      <c r="G32" s="14"/>
      <c r="H32" s="69"/>
      <c r="I32" s="69"/>
      <c r="J32" s="69"/>
      <c r="K32" s="69"/>
      <c r="L32" s="70"/>
      <c r="M32" s="70"/>
      <c r="N32" s="69"/>
      <c r="O32" s="69"/>
      <c r="P32" s="69"/>
      <c r="Q32" s="69"/>
      <c r="R32" s="69"/>
      <c r="S32" s="7"/>
      <c r="T32" s="7"/>
      <c r="U32" s="14"/>
    </row>
    <row r="33" spans="1:22" x14ac:dyDescent="0.25">
      <c r="A33" s="71" t="s">
        <v>54</v>
      </c>
      <c r="B33" s="72"/>
      <c r="C33" s="72"/>
      <c r="D33" s="72"/>
      <c r="E33" s="72"/>
      <c r="F33" s="73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</row>
    <row r="34" spans="1:22" x14ac:dyDescent="0.25">
      <c r="A34" s="74" t="s">
        <v>55</v>
      </c>
      <c r="F34" s="68"/>
      <c r="G34" s="14"/>
      <c r="H34" s="69"/>
      <c r="I34" s="69"/>
      <c r="J34" s="69"/>
      <c r="K34" s="69"/>
      <c r="L34" s="70"/>
      <c r="M34" s="70"/>
      <c r="N34" s="69"/>
      <c r="O34" s="69"/>
      <c r="P34" s="69"/>
      <c r="Q34" s="69"/>
      <c r="R34" s="69"/>
    </row>
    <row r="35" spans="1:22" x14ac:dyDescent="0.25">
      <c r="A35" s="214" t="s">
        <v>56</v>
      </c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N35" s="69"/>
      <c r="O35" s="69"/>
      <c r="P35" s="69"/>
      <c r="Q35" s="69"/>
      <c r="R35" s="69"/>
    </row>
    <row r="36" spans="1:22" x14ac:dyDescent="0.25">
      <c r="A36" s="82"/>
      <c r="B36" s="82"/>
      <c r="C36" s="82"/>
      <c r="D36" s="82"/>
      <c r="E36" s="82"/>
      <c r="F36" s="75"/>
      <c r="G36" s="82"/>
      <c r="H36" s="82"/>
      <c r="I36" s="82"/>
      <c r="J36" s="82"/>
      <c r="K36" s="82"/>
      <c r="L36" s="82"/>
      <c r="N36" s="69"/>
      <c r="O36" s="69"/>
      <c r="P36" s="69"/>
      <c r="Q36" s="69"/>
      <c r="R36" s="69"/>
    </row>
    <row r="37" spans="1:22" x14ac:dyDescent="0.25">
      <c r="A37" s="208" t="s">
        <v>793</v>
      </c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69"/>
      <c r="Q37" s="69"/>
      <c r="R37" s="69"/>
    </row>
    <row r="38" spans="1:22" ht="32.25" customHeight="1" x14ac:dyDescent="0.25">
      <c r="A38" s="210" t="s">
        <v>794</v>
      </c>
      <c r="B38" s="211"/>
      <c r="C38" s="211"/>
      <c r="D38" s="211"/>
      <c r="E38" s="211"/>
      <c r="F38" s="211"/>
      <c r="G38" s="211"/>
      <c r="H38" s="211"/>
      <c r="I38" s="211"/>
      <c r="J38" s="211"/>
      <c r="K38" s="188"/>
      <c r="L38" s="189"/>
      <c r="M38" s="189"/>
      <c r="N38" s="189"/>
      <c r="O38" s="189"/>
      <c r="P38" s="69"/>
      <c r="Q38" s="69"/>
      <c r="R38" s="69"/>
    </row>
    <row r="39" spans="1:22" x14ac:dyDescent="0.25">
      <c r="A39" s="210" t="s">
        <v>795</v>
      </c>
      <c r="B39" s="210"/>
      <c r="C39" s="210"/>
      <c r="D39" s="210"/>
      <c r="E39" s="210"/>
      <c r="F39" s="210"/>
      <c r="G39" s="210"/>
      <c r="H39" s="210"/>
      <c r="I39" s="210"/>
      <c r="J39" s="210"/>
      <c r="K39" s="188"/>
      <c r="L39" s="189"/>
      <c r="M39" s="189"/>
      <c r="N39" s="189"/>
      <c r="O39" s="189"/>
      <c r="P39" s="69"/>
      <c r="Q39" s="69"/>
      <c r="R39" s="69"/>
    </row>
    <row r="40" spans="1:22" x14ac:dyDescent="0.25">
      <c r="A40" s="190" t="s">
        <v>796</v>
      </c>
      <c r="B40" s="190"/>
      <c r="C40" s="190"/>
      <c r="D40" s="190"/>
      <c r="E40" s="190"/>
      <c r="F40" s="190"/>
      <c r="G40" s="190"/>
      <c r="H40" s="190"/>
      <c r="I40" s="190"/>
      <c r="J40" s="190"/>
      <c r="K40" s="188"/>
      <c r="L40" s="189"/>
      <c r="M40" s="189"/>
      <c r="N40" s="189"/>
      <c r="O40" s="189"/>
      <c r="P40" s="69"/>
      <c r="Q40" s="69"/>
      <c r="R40" s="69"/>
    </row>
    <row r="41" spans="1:22" x14ac:dyDescent="0.25">
      <c r="A41" s="190" t="s">
        <v>797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88"/>
      <c r="L41" s="189"/>
      <c r="M41" s="189"/>
      <c r="N41" s="189"/>
      <c r="O41" s="189"/>
      <c r="P41" s="69"/>
      <c r="Q41" s="69"/>
      <c r="R41" s="69"/>
    </row>
    <row r="42" spans="1:22" s="2" customFormat="1" ht="43.5" customHeight="1" x14ac:dyDescent="0.25">
      <c r="A42" s="212" t="s">
        <v>798</v>
      </c>
      <c r="B42" s="212"/>
      <c r="C42" s="212"/>
      <c r="D42" s="212"/>
      <c r="E42" s="212"/>
      <c r="F42" s="212"/>
      <c r="G42" s="212"/>
      <c r="H42" s="212"/>
      <c r="I42" s="212"/>
      <c r="J42" s="212"/>
      <c r="K42" s="188"/>
      <c r="L42" s="189"/>
      <c r="M42" s="189"/>
      <c r="N42" s="189"/>
      <c r="O42" s="189"/>
      <c r="P42" s="7"/>
      <c r="Q42" s="7"/>
      <c r="R42" s="7"/>
      <c r="S42" s="7"/>
      <c r="T42" s="7"/>
      <c r="U42" s="14"/>
      <c r="V42" s="1"/>
    </row>
    <row r="43" spans="1:22" x14ac:dyDescent="0.25">
      <c r="B43" s="63"/>
      <c r="C43" s="64"/>
      <c r="D43" s="64"/>
      <c r="E43" s="65"/>
    </row>
    <row r="44" spans="1:22" x14ac:dyDescent="0.25">
      <c r="B44" s="63"/>
      <c r="C44" s="64"/>
      <c r="D44" s="64"/>
      <c r="E44" s="65"/>
    </row>
    <row r="45" spans="1:22" x14ac:dyDescent="0.25">
      <c r="B45" s="63"/>
      <c r="C45" s="64"/>
      <c r="D45" s="64"/>
      <c r="E45" s="65"/>
    </row>
    <row r="46" spans="1:22" s="2" customFormat="1" x14ac:dyDescent="0.25">
      <c r="A46" s="7"/>
      <c r="B46" s="63"/>
      <c r="C46" s="64"/>
      <c r="D46" s="64"/>
      <c r="E46" s="65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3"/>
      <c r="C47" s="64"/>
      <c r="D47" s="64"/>
      <c r="E47" s="65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3"/>
      <c r="C48" s="64"/>
      <c r="D48" s="64"/>
      <c r="E48" s="65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3"/>
      <c r="C49" s="64"/>
      <c r="D49" s="64"/>
      <c r="E49" s="65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3"/>
      <c r="C50" s="64"/>
      <c r="D50" s="64"/>
      <c r="E50" s="65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3"/>
      <c r="C51" s="64"/>
      <c r="D51" s="64"/>
      <c r="E51" s="65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3"/>
      <c r="C52" s="64"/>
      <c r="D52" s="64"/>
      <c r="E52" s="65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3"/>
      <c r="C54" s="64"/>
      <c r="D54" s="64"/>
      <c r="E54" s="65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x14ac:dyDescent="0.25">
      <c r="B255" s="63"/>
      <c r="C255" s="64"/>
      <c r="D255" s="64"/>
      <c r="E255" s="65"/>
    </row>
    <row r="256" spans="1:22" x14ac:dyDescent="0.25">
      <c r="B256" s="63"/>
      <c r="C256" s="64"/>
      <c r="D256" s="64"/>
      <c r="E256" s="65"/>
    </row>
    <row r="257" spans="2:5" x14ac:dyDescent="0.25">
      <c r="B257" s="63"/>
      <c r="C257" s="64"/>
      <c r="D257" s="64"/>
      <c r="E257" s="65"/>
    </row>
    <row r="258" spans="2:5" x14ac:dyDescent="0.25">
      <c r="B258" s="63"/>
      <c r="C258" s="64"/>
      <c r="D258" s="64"/>
      <c r="E258" s="65"/>
    </row>
    <row r="259" spans="2:5" x14ac:dyDescent="0.25">
      <c r="B259" s="63"/>
      <c r="C259" s="64"/>
      <c r="D259" s="64"/>
      <c r="E259" s="65"/>
    </row>
    <row r="260" spans="2:5" x14ac:dyDescent="0.25">
      <c r="B260" s="63"/>
      <c r="C260" s="64"/>
      <c r="D260" s="64"/>
      <c r="E260" s="65"/>
    </row>
    <row r="261" spans="2:5" x14ac:dyDescent="0.25">
      <c r="B261" s="63"/>
      <c r="C261" s="64"/>
      <c r="D261" s="64"/>
      <c r="E261" s="65"/>
    </row>
  </sheetData>
  <protectedRanges>
    <protectedRange sqref="J1:P36 J43:P1048576 U43:U1048576 U1:U36" name="Obseg1"/>
    <protectedRange sqref="J37:P42 U37:U42" name="Obseg1_1"/>
  </protectedRanges>
  <mergeCells count="13">
    <mergeCell ref="A37:O37"/>
    <mergeCell ref="A38:J38"/>
    <mergeCell ref="A39:J39"/>
    <mergeCell ref="A42:J42"/>
    <mergeCell ref="B11:E11"/>
    <mergeCell ref="B12:F12"/>
    <mergeCell ref="A35:L35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3"/>
  <sheetViews>
    <sheetView view="pageBreakPreview" zoomScaleNormal="100" zoomScaleSheetLayoutView="100" workbookViewId="0">
      <selection activeCell="A59" sqref="A59:XFD64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99" t="s">
        <v>357</v>
      </c>
      <c r="D2" s="200"/>
      <c r="E2" s="200"/>
      <c r="F2" s="200"/>
      <c r="G2" s="200"/>
      <c r="H2" s="200"/>
      <c r="I2" s="200"/>
      <c r="J2" s="200"/>
    </row>
    <row r="3" spans="1:21" ht="15" x14ac:dyDescent="0.25">
      <c r="B3" s="15" t="s">
        <v>2</v>
      </c>
      <c r="C3" s="201" t="s">
        <v>358</v>
      </c>
      <c r="D3" s="202"/>
      <c r="E3" s="202"/>
      <c r="F3" s="202"/>
      <c r="G3" s="202"/>
      <c r="H3" s="202"/>
      <c r="I3" s="202"/>
      <c r="J3" s="20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03"/>
      <c r="D6" s="204"/>
      <c r="E6" s="204"/>
      <c r="F6" s="204"/>
      <c r="G6" s="204"/>
      <c r="H6" s="204"/>
      <c r="I6" s="204"/>
      <c r="J6" s="204"/>
    </row>
    <row r="7" spans="1:21" ht="17.25" customHeight="1" x14ac:dyDescent="0.25">
      <c r="B7" s="17" t="s">
        <v>2</v>
      </c>
      <c r="C7" s="205"/>
      <c r="D7" s="206"/>
      <c r="E7" s="206"/>
      <c r="F7" s="206"/>
      <c r="G7" s="206"/>
      <c r="H7" s="206"/>
      <c r="I7" s="206"/>
      <c r="J7" s="20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7" t="s">
        <v>59</v>
      </c>
      <c r="J9" s="20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8" t="s">
        <v>245</v>
      </c>
      <c r="C10" s="198"/>
      <c r="D10" s="19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13"/>
      <c r="C11" s="213"/>
      <c r="D11" s="213"/>
      <c r="E11" s="21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13"/>
      <c r="C12" s="213"/>
      <c r="D12" s="213"/>
      <c r="E12" s="213"/>
      <c r="F12" s="21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87" t="s">
        <v>33</v>
      </c>
    </row>
    <row r="15" spans="1:21" s="6" customFormat="1" ht="16.5" x14ac:dyDescent="0.25">
      <c r="A15" s="34" t="s">
        <v>34</v>
      </c>
      <c r="B15" s="98" t="s">
        <v>246</v>
      </c>
      <c r="C15" s="127">
        <v>0.13</v>
      </c>
      <c r="D15" s="127" t="s">
        <v>106</v>
      </c>
      <c r="E15" s="127"/>
      <c r="F15" s="151">
        <v>300</v>
      </c>
      <c r="G15" s="127" t="s">
        <v>104</v>
      </c>
      <c r="H15" s="155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5" s="35" t="str">
        <f>IF(Sklop1345671011[[#This Row],[ZAHTEVANA SHEMA KAKOVOSTI]]&lt;&gt;"",Sklop1345671011[[#This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+Sklop1345671011[[#This Row],[cena/enota brez DDV v EUR]]*Sklop1345671011[[#This Row],[Stopnja DDV (%)]]</f>
        <v>0</v>
      </c>
      <c r="R15" s="41">
        <f>+Sklop1345671011[[#This Row],[cena/enota brez DDV v EUR]]+Sklop1345671011[[#This Row],[Davek (EUR)]]</f>
        <v>0</v>
      </c>
      <c r="S15" s="41">
        <f>+Sklop1345671011[[#This Row],[cena/enota brez DDV v EUR]]*Sklop1345671011[[#This Row],[Okvirna količina]]</f>
        <v>0</v>
      </c>
      <c r="T15" s="41">
        <f>+Sklop1345671011[[#This Row],[Končna cena/enoto mere (EUR) z DDV]]*Sklop1345671011[[#This Row],[Okvirna količina]]</f>
        <v>0</v>
      </c>
      <c r="U15" s="42"/>
    </row>
    <row r="16" spans="1:21" s="6" customFormat="1" ht="16.5" x14ac:dyDescent="0.25">
      <c r="A16" s="34" t="s">
        <v>35</v>
      </c>
      <c r="B16" s="98" t="s">
        <v>701</v>
      </c>
      <c r="C16" s="127">
        <v>0.13</v>
      </c>
      <c r="D16" s="127" t="s">
        <v>106</v>
      </c>
      <c r="E16" s="127"/>
      <c r="F16" s="151">
        <v>300</v>
      </c>
      <c r="G16" s="127" t="s">
        <v>104</v>
      </c>
      <c r="H16" s="155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6" s="35" t="str">
        <f>IF(Sklop1345671011[[#This Row],[ZAHTEVANA SHEMA KAKOVOSTI]]&lt;&gt;"",Sklop1345671011[[#This Row],[Preračunana masa/volumen/kos na enoto kg]],"")</f>
        <v/>
      </c>
      <c r="J16" s="43"/>
      <c r="K16" s="44"/>
      <c r="L16" s="44"/>
      <c r="M16" s="38"/>
      <c r="N16" s="45"/>
      <c r="O16" s="39"/>
      <c r="P16" s="46"/>
      <c r="Q16" s="47">
        <f>+Sklop1345671011[[#This Row],[cena/enota brez DDV v EUR]]*Sklop1345671011[[#This Row],[Stopnja DDV (%)]]</f>
        <v>0</v>
      </c>
      <c r="R16" s="47">
        <f>+Sklop1345671011[[#This Row],[cena/enota brez DDV v EUR]]+Sklop1345671011[[#This Row],[Davek (EUR)]]</f>
        <v>0</v>
      </c>
      <c r="S16" s="47">
        <f>+Sklop1345671011[[#This Row],[cena/enota brez DDV v EUR]]*Sklop1345671011[[#This Row],[Okvirna količina]]</f>
        <v>0</v>
      </c>
      <c r="T16" s="47">
        <f>+Sklop1345671011[[#This Row],[Končna cena/enoto mere (EUR) z DDV]]*Sklop1345671011[[#This Row],[Okvirna količina]]</f>
        <v>0</v>
      </c>
      <c r="U16" s="48"/>
    </row>
    <row r="17" spans="1:21" s="6" customFormat="1" ht="16.5" x14ac:dyDescent="0.25">
      <c r="A17" s="34" t="s">
        <v>36</v>
      </c>
      <c r="B17" s="98" t="s">
        <v>247</v>
      </c>
      <c r="C17" s="127">
        <v>0.13</v>
      </c>
      <c r="D17" s="127" t="s">
        <v>106</v>
      </c>
      <c r="E17" s="127"/>
      <c r="F17" s="151">
        <v>300</v>
      </c>
      <c r="G17" s="127" t="s">
        <v>104</v>
      </c>
      <c r="H17" s="155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39</v>
      </c>
      <c r="I17" s="35" t="str">
        <f>IF(Sklop1345671011[[#This Row],[ZAHTEVANA SHEMA KAKOVOSTI]]&lt;&gt;"",Sklop1345671011[[#This Row],[Preračunana masa/volumen/kos na enoto kg]],"")</f>
        <v/>
      </c>
      <c r="J17" s="43"/>
      <c r="K17" s="44"/>
      <c r="L17" s="44"/>
      <c r="M17" s="38"/>
      <c r="N17" s="45"/>
      <c r="O17" s="39"/>
      <c r="P17" s="46"/>
      <c r="Q17" s="47">
        <f>+Sklop1345671011[[#This Row],[cena/enota brez DDV v EUR]]*Sklop1345671011[[#This Row],[Stopnja DDV (%)]]</f>
        <v>0</v>
      </c>
      <c r="R17" s="47">
        <f>+Sklop1345671011[[#This Row],[cena/enota brez DDV v EUR]]+Sklop1345671011[[#This Row],[Davek (EUR)]]</f>
        <v>0</v>
      </c>
      <c r="S17" s="47">
        <f>+Sklop1345671011[[#This Row],[cena/enota brez DDV v EUR]]*Sklop1345671011[[#This Row],[Okvirna količina]]</f>
        <v>0</v>
      </c>
      <c r="T17" s="47">
        <f>+Sklop1345671011[[#This Row],[Končna cena/enoto mere (EUR) z DDV]]*Sklop1345671011[[#This Row],[Okvirna količina]]</f>
        <v>0</v>
      </c>
      <c r="U17" s="48"/>
    </row>
    <row r="18" spans="1:21" s="6" customFormat="1" ht="16.5" x14ac:dyDescent="0.25">
      <c r="A18" s="34" t="s">
        <v>37</v>
      </c>
      <c r="B18" s="98" t="s">
        <v>248</v>
      </c>
      <c r="C18" s="127">
        <v>0.08</v>
      </c>
      <c r="D18" s="127" t="s">
        <v>106</v>
      </c>
      <c r="E18" s="127"/>
      <c r="F18" s="151">
        <v>400</v>
      </c>
      <c r="G18" s="127" t="s">
        <v>104</v>
      </c>
      <c r="H18" s="155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32</v>
      </c>
      <c r="I18" s="35" t="str">
        <f>IF(Sklop1345671011[[#This Row],[ZAHTEVANA SHEMA KAKOVOSTI]]&lt;&gt;"",Sklop1345671011[[#This Row],[Preračunana masa/volumen/kos na enoto kg]],"")</f>
        <v/>
      </c>
      <c r="J18" s="43"/>
      <c r="K18" s="44"/>
      <c r="L18" s="44"/>
      <c r="M18" s="38"/>
      <c r="N18" s="45"/>
      <c r="O18" s="39"/>
      <c r="P18" s="46"/>
      <c r="Q18" s="47">
        <f>+Sklop1345671011[[#This Row],[cena/enota brez DDV v EUR]]*Sklop1345671011[[#This Row],[Stopnja DDV (%)]]</f>
        <v>0</v>
      </c>
      <c r="R18" s="47">
        <f>+Sklop1345671011[[#This Row],[cena/enota brez DDV v EUR]]+Sklop1345671011[[#This Row],[Davek (EUR)]]</f>
        <v>0</v>
      </c>
      <c r="S18" s="47">
        <f>+Sklop1345671011[[#This Row],[cena/enota brez DDV v EUR]]*Sklop1345671011[[#This Row],[Okvirna količina]]</f>
        <v>0</v>
      </c>
      <c r="T18" s="47">
        <f>+Sklop1345671011[[#This Row],[Končna cena/enoto mere (EUR) z DDV]]*Sklop1345671011[[#This Row],[Okvirna količina]]</f>
        <v>0</v>
      </c>
      <c r="U18" s="48"/>
    </row>
    <row r="19" spans="1:21" s="6" customFormat="1" ht="16.5" x14ac:dyDescent="0.25">
      <c r="A19" s="34" t="s">
        <v>38</v>
      </c>
      <c r="B19" s="98" t="s">
        <v>249</v>
      </c>
      <c r="C19" s="127">
        <v>0.1</v>
      </c>
      <c r="D19" s="127" t="s">
        <v>106</v>
      </c>
      <c r="E19" s="157"/>
      <c r="F19" s="150" t="s">
        <v>233</v>
      </c>
      <c r="G19" s="127" t="s">
        <v>106</v>
      </c>
      <c r="H19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60</v>
      </c>
      <c r="I19" s="78" t="str">
        <f>IF(Sklop1345671011[[#This Row],[ZAHTEVANA SHEMA KAKOVOSTI]]&lt;&gt;"",Sklop1345671011[[#This Row],[Preračunana masa/volumen/kos na enoto kg]],"")</f>
        <v/>
      </c>
      <c r="J19" s="43"/>
      <c r="K19" s="79"/>
      <c r="L19" s="79"/>
      <c r="M19" s="80"/>
      <c r="N19" s="45"/>
      <c r="O19" s="45"/>
      <c r="P19" s="46"/>
      <c r="Q19" s="47">
        <f>+Sklop1345671011[[#This Row],[cena/enota brez DDV v EUR]]*Sklop1345671011[[#This Row],[Stopnja DDV (%)]]</f>
        <v>0</v>
      </c>
      <c r="R19" s="47">
        <f>+Sklop1345671011[[#This Row],[cena/enota brez DDV v EUR]]+Sklop1345671011[[#This Row],[Davek (EUR)]]</f>
        <v>0</v>
      </c>
      <c r="S19" s="47">
        <f>+Sklop1345671011[[#This Row],[cena/enota brez DDV v EUR]]*Sklop1345671011[[#This Row],[Okvirna količina]]</f>
        <v>0</v>
      </c>
      <c r="T19" s="81">
        <f>+Sklop1345671011[[#This Row],[Končna cena/enoto mere (EUR) z DDV]]*Sklop1345671011[[#This Row],[Okvirna količina]]</f>
        <v>0</v>
      </c>
      <c r="U19" s="48"/>
    </row>
    <row r="20" spans="1:21" s="6" customFormat="1" ht="16.5" x14ac:dyDescent="0.25">
      <c r="A20" s="34" t="s">
        <v>39</v>
      </c>
      <c r="B20" s="98" t="s">
        <v>250</v>
      </c>
      <c r="C20" s="127">
        <v>0.1</v>
      </c>
      <c r="D20" s="127" t="s">
        <v>106</v>
      </c>
      <c r="E20" s="157"/>
      <c r="F20" s="150" t="s">
        <v>233</v>
      </c>
      <c r="G20" s="127" t="s">
        <v>106</v>
      </c>
      <c r="H20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60</v>
      </c>
      <c r="I20" s="78" t="str">
        <f>IF(Sklop1345671011[[#This Row],[ZAHTEVANA SHEMA KAKOVOSTI]]&lt;&gt;"",Sklop1345671011[[#This Row],[Preračunana masa/volumen/kos na enoto kg]],"")</f>
        <v/>
      </c>
      <c r="J20" s="43"/>
      <c r="K20" s="79"/>
      <c r="L20" s="79"/>
      <c r="M20" s="80"/>
      <c r="N20" s="45"/>
      <c r="O20" s="45"/>
      <c r="P20" s="46"/>
      <c r="Q20" s="47">
        <f>+Sklop1345671011[[#This Row],[cena/enota brez DDV v EUR]]*Sklop1345671011[[#This Row],[Stopnja DDV (%)]]</f>
        <v>0</v>
      </c>
      <c r="R20" s="47">
        <f>+Sklop1345671011[[#This Row],[cena/enota brez DDV v EUR]]+Sklop1345671011[[#This Row],[Davek (EUR)]]</f>
        <v>0</v>
      </c>
      <c r="S20" s="47">
        <f>+Sklop1345671011[[#This Row],[cena/enota brez DDV v EUR]]*Sklop1345671011[[#This Row],[Okvirna količina]]</f>
        <v>0</v>
      </c>
      <c r="T20" s="81">
        <f>+Sklop1345671011[[#This Row],[Končna cena/enoto mere (EUR) z DDV]]*Sklop1345671011[[#This Row],[Okvirna količina]]</f>
        <v>0</v>
      </c>
      <c r="U20" s="48"/>
    </row>
    <row r="21" spans="1:21" s="6" customFormat="1" ht="16.5" x14ac:dyDescent="0.25">
      <c r="A21" s="34" t="s">
        <v>40</v>
      </c>
      <c r="B21" s="98" t="s">
        <v>251</v>
      </c>
      <c r="C21" s="127">
        <v>1</v>
      </c>
      <c r="D21" s="156" t="s">
        <v>106</v>
      </c>
      <c r="E21" s="157"/>
      <c r="F21" s="150" t="s">
        <v>272</v>
      </c>
      <c r="G21" s="127" t="s">
        <v>106</v>
      </c>
      <c r="H21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1" s="78" t="str">
        <f>IF(Sklop1345671011[[#This Row],[ZAHTEVANA SHEMA KAKOVOSTI]]&lt;&gt;"",Sklop1345671011[[#This Row],[Preračunana masa/volumen/kos na enoto kg]],"")</f>
        <v/>
      </c>
      <c r="J21" s="43"/>
      <c r="K21" s="79"/>
      <c r="L21" s="79"/>
      <c r="M21" s="80"/>
      <c r="N21" s="45"/>
      <c r="O21" s="45"/>
      <c r="P21" s="46"/>
      <c r="Q21" s="47">
        <f>+Sklop1345671011[[#This Row],[cena/enota brez DDV v EUR]]*Sklop1345671011[[#This Row],[Stopnja DDV (%)]]</f>
        <v>0</v>
      </c>
      <c r="R21" s="47">
        <f>+Sklop1345671011[[#This Row],[cena/enota brez DDV v EUR]]+Sklop1345671011[[#This Row],[Davek (EUR)]]</f>
        <v>0</v>
      </c>
      <c r="S21" s="47">
        <f>+Sklop1345671011[[#This Row],[cena/enota brez DDV v EUR]]*Sklop1345671011[[#This Row],[Okvirna količina]]</f>
        <v>0</v>
      </c>
      <c r="T21" s="81">
        <f>+Sklop1345671011[[#This Row],[Končna cena/enoto mere (EUR) z DDV]]*Sklop1345671011[[#This Row],[Okvirna količina]]</f>
        <v>0</v>
      </c>
      <c r="U21" s="48"/>
    </row>
    <row r="22" spans="1:21" s="6" customFormat="1" ht="16.5" x14ac:dyDescent="0.25">
      <c r="A22" s="34" t="s">
        <v>41</v>
      </c>
      <c r="B22" s="98" t="s">
        <v>252</v>
      </c>
      <c r="C22" s="127">
        <v>1</v>
      </c>
      <c r="D22" s="156" t="s">
        <v>106</v>
      </c>
      <c r="E22" s="157"/>
      <c r="F22" s="150" t="s">
        <v>272</v>
      </c>
      <c r="G22" s="127" t="s">
        <v>106</v>
      </c>
      <c r="H22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2" s="78" t="str">
        <f>IF(Sklop1345671011[[#This Row],[ZAHTEVANA SHEMA KAKOVOSTI]]&lt;&gt;"",Sklop1345671011[[#This Row],[Preračunana masa/volumen/kos na enoto kg]],"")</f>
        <v/>
      </c>
      <c r="J22" s="43"/>
      <c r="K22" s="79"/>
      <c r="L22" s="79"/>
      <c r="M22" s="80"/>
      <c r="N22" s="45"/>
      <c r="O22" s="45"/>
      <c r="P22" s="46"/>
      <c r="Q22" s="47">
        <f>+Sklop1345671011[[#This Row],[cena/enota brez DDV v EUR]]*Sklop1345671011[[#This Row],[Stopnja DDV (%)]]</f>
        <v>0</v>
      </c>
      <c r="R22" s="47">
        <f>+Sklop1345671011[[#This Row],[cena/enota brez DDV v EUR]]+Sklop1345671011[[#This Row],[Davek (EUR)]]</f>
        <v>0</v>
      </c>
      <c r="S22" s="47">
        <f>+Sklop1345671011[[#This Row],[cena/enota brez DDV v EUR]]*Sklop1345671011[[#This Row],[Okvirna količina]]</f>
        <v>0</v>
      </c>
      <c r="T22" s="81">
        <f>+Sklop1345671011[[#This Row],[Končna cena/enoto mere (EUR) z DDV]]*Sklop1345671011[[#This Row],[Okvirna količina]]</f>
        <v>0</v>
      </c>
      <c r="U22" s="48"/>
    </row>
    <row r="23" spans="1:21" s="6" customFormat="1" ht="16.5" x14ac:dyDescent="0.25">
      <c r="A23" s="34" t="s">
        <v>42</v>
      </c>
      <c r="B23" s="98" t="s">
        <v>253</v>
      </c>
      <c r="C23" s="127">
        <v>1</v>
      </c>
      <c r="D23" s="156" t="s">
        <v>106</v>
      </c>
      <c r="E23" s="157"/>
      <c r="F23" s="150" t="s">
        <v>272</v>
      </c>
      <c r="G23" s="127" t="s">
        <v>106</v>
      </c>
      <c r="H23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3" s="78" t="str">
        <f>IF(Sklop1345671011[[#This Row],[ZAHTEVANA SHEMA KAKOVOSTI]]&lt;&gt;"",Sklop1345671011[[#This Row],[Preračunana masa/volumen/kos na enoto kg]],"")</f>
        <v/>
      </c>
      <c r="J23" s="43"/>
      <c r="K23" s="79"/>
      <c r="L23" s="79"/>
      <c r="M23" s="80"/>
      <c r="N23" s="45"/>
      <c r="O23" s="45"/>
      <c r="P23" s="46"/>
      <c r="Q23" s="47">
        <f>+Sklop1345671011[[#This Row],[cena/enota brez DDV v EUR]]*Sklop1345671011[[#This Row],[Stopnja DDV (%)]]</f>
        <v>0</v>
      </c>
      <c r="R23" s="47">
        <f>+Sklop1345671011[[#This Row],[cena/enota brez DDV v EUR]]+Sklop1345671011[[#This Row],[Davek (EUR)]]</f>
        <v>0</v>
      </c>
      <c r="S23" s="47">
        <f>+Sklop1345671011[[#This Row],[cena/enota brez DDV v EUR]]*Sklop1345671011[[#This Row],[Okvirna količina]]</f>
        <v>0</v>
      </c>
      <c r="T23" s="81">
        <f>+Sklop1345671011[[#This Row],[Končna cena/enoto mere (EUR) z DDV]]*Sklop1345671011[[#This Row],[Okvirna količina]]</f>
        <v>0</v>
      </c>
      <c r="U23" s="48"/>
    </row>
    <row r="24" spans="1:21" s="6" customFormat="1" ht="16.5" x14ac:dyDescent="0.25">
      <c r="A24" s="34" t="s">
        <v>43</v>
      </c>
      <c r="B24" s="98" t="s">
        <v>254</v>
      </c>
      <c r="C24" s="127">
        <v>1</v>
      </c>
      <c r="D24" s="156" t="s">
        <v>106</v>
      </c>
      <c r="E24" s="157"/>
      <c r="F24" s="150" t="s">
        <v>272</v>
      </c>
      <c r="G24" s="127" t="s">
        <v>106</v>
      </c>
      <c r="H24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</v>
      </c>
      <c r="I24" s="78" t="str">
        <f>IF(Sklop1345671011[[#This Row],[ZAHTEVANA SHEMA KAKOVOSTI]]&lt;&gt;"",Sklop1345671011[[#This Row],[Preračunana masa/volumen/kos na enoto kg]],"")</f>
        <v/>
      </c>
      <c r="J24" s="43"/>
      <c r="K24" s="79"/>
      <c r="L24" s="79"/>
      <c r="M24" s="80"/>
      <c r="N24" s="45"/>
      <c r="O24" s="45"/>
      <c r="P24" s="46"/>
      <c r="Q24" s="47">
        <f>+Sklop1345671011[[#This Row],[cena/enota brez DDV v EUR]]*Sklop1345671011[[#This Row],[Stopnja DDV (%)]]</f>
        <v>0</v>
      </c>
      <c r="R24" s="47">
        <f>+Sklop1345671011[[#This Row],[cena/enota brez DDV v EUR]]+Sklop1345671011[[#This Row],[Davek (EUR)]]</f>
        <v>0</v>
      </c>
      <c r="S24" s="47">
        <f>+Sklop1345671011[[#This Row],[cena/enota brez DDV v EUR]]*Sklop1345671011[[#This Row],[Okvirna količina]]</f>
        <v>0</v>
      </c>
      <c r="T24" s="81">
        <f>+Sklop1345671011[[#This Row],[Končna cena/enoto mere (EUR) z DDV]]*Sklop1345671011[[#This Row],[Okvirna količina]]</f>
        <v>0</v>
      </c>
      <c r="U24" s="48"/>
    </row>
    <row r="25" spans="1:21" s="6" customFormat="1" ht="16.5" x14ac:dyDescent="0.25">
      <c r="A25" s="34" t="s">
        <v>44</v>
      </c>
      <c r="B25" s="98" t="s">
        <v>255</v>
      </c>
      <c r="C25" s="127">
        <v>0.09</v>
      </c>
      <c r="D25" s="156" t="s">
        <v>106</v>
      </c>
      <c r="E25" s="157"/>
      <c r="F25" s="150" t="s">
        <v>131</v>
      </c>
      <c r="G25" s="127" t="s">
        <v>104</v>
      </c>
      <c r="H25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27</v>
      </c>
      <c r="I25" s="78" t="str">
        <f>IF(Sklop1345671011[[#This Row],[ZAHTEVANA SHEMA KAKOVOSTI]]&lt;&gt;"",Sklop1345671011[[#This Row],[Preračunana masa/volumen/kos na enoto kg]],"")</f>
        <v/>
      </c>
      <c r="J25" s="43"/>
      <c r="K25" s="79"/>
      <c r="L25" s="79"/>
      <c r="M25" s="80"/>
      <c r="N25" s="45"/>
      <c r="O25" s="45"/>
      <c r="P25" s="46"/>
      <c r="Q25" s="47">
        <f>+Sklop1345671011[[#This Row],[cena/enota brez DDV v EUR]]*Sklop1345671011[[#This Row],[Stopnja DDV (%)]]</f>
        <v>0</v>
      </c>
      <c r="R25" s="47">
        <f>+Sklop1345671011[[#This Row],[cena/enota brez DDV v EUR]]+Sklop1345671011[[#This Row],[Davek (EUR)]]</f>
        <v>0</v>
      </c>
      <c r="S25" s="47">
        <f>+Sklop1345671011[[#This Row],[cena/enota brez DDV v EUR]]*Sklop1345671011[[#This Row],[Okvirna količina]]</f>
        <v>0</v>
      </c>
      <c r="T25" s="81">
        <f>+Sklop1345671011[[#This Row],[Končna cena/enoto mere (EUR) z DDV]]*Sklop1345671011[[#This Row],[Okvirna količina]]</f>
        <v>0</v>
      </c>
      <c r="U25" s="48"/>
    </row>
    <row r="26" spans="1:21" s="6" customFormat="1" ht="33" x14ac:dyDescent="0.25">
      <c r="A26" s="34" t="s">
        <v>45</v>
      </c>
      <c r="B26" s="98" t="s">
        <v>256</v>
      </c>
      <c r="C26" s="127">
        <v>7.0000000000000007E-2</v>
      </c>
      <c r="D26" s="156" t="s">
        <v>106</v>
      </c>
      <c r="E26" s="157"/>
      <c r="F26" s="150" t="s">
        <v>101</v>
      </c>
      <c r="G26" s="127" t="s">
        <v>104</v>
      </c>
      <c r="H26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7.0000000000000009</v>
      </c>
      <c r="I26" s="78" t="str">
        <f>IF(Sklop1345671011[[#This Row],[ZAHTEVANA SHEMA KAKOVOSTI]]&lt;&gt;"",Sklop1345671011[[#This Row],[Preračunana masa/volumen/kos na enoto kg]],"")</f>
        <v/>
      </c>
      <c r="J26" s="43"/>
      <c r="K26" s="79"/>
      <c r="L26" s="79"/>
      <c r="M26" s="80"/>
      <c r="N26" s="45"/>
      <c r="O26" s="45"/>
      <c r="P26" s="46"/>
      <c r="Q26" s="47">
        <f>+Sklop1345671011[[#This Row],[cena/enota brez DDV v EUR]]*Sklop1345671011[[#This Row],[Stopnja DDV (%)]]</f>
        <v>0</v>
      </c>
      <c r="R26" s="47">
        <f>+Sklop1345671011[[#This Row],[cena/enota brez DDV v EUR]]+Sklop1345671011[[#This Row],[Davek (EUR)]]</f>
        <v>0</v>
      </c>
      <c r="S26" s="47">
        <f>+Sklop1345671011[[#This Row],[cena/enota brez DDV v EUR]]*Sklop1345671011[[#This Row],[Okvirna količina]]</f>
        <v>0</v>
      </c>
      <c r="T26" s="81">
        <f>+Sklop1345671011[[#This Row],[Končna cena/enoto mere (EUR) z DDV]]*Sklop1345671011[[#This Row],[Okvirna količina]]</f>
        <v>0</v>
      </c>
      <c r="U26" s="48"/>
    </row>
    <row r="27" spans="1:21" s="6" customFormat="1" ht="16.5" x14ac:dyDescent="0.25">
      <c r="A27" s="34" t="s">
        <v>46</v>
      </c>
      <c r="B27" s="98" t="s">
        <v>257</v>
      </c>
      <c r="C27" s="127">
        <v>7.0000000000000007E-2</v>
      </c>
      <c r="D27" s="156" t="s">
        <v>106</v>
      </c>
      <c r="E27" s="157"/>
      <c r="F27" s="150" t="s">
        <v>233</v>
      </c>
      <c r="G27" s="127" t="s">
        <v>104</v>
      </c>
      <c r="H27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42.000000000000007</v>
      </c>
      <c r="I27" s="78" t="str">
        <f>IF(Sklop1345671011[[#This Row],[ZAHTEVANA SHEMA KAKOVOSTI]]&lt;&gt;"",Sklop1345671011[[#This Row],[Preračunana masa/volumen/kos na enoto kg]],"")</f>
        <v/>
      </c>
      <c r="J27" s="43"/>
      <c r="K27" s="79"/>
      <c r="L27" s="79"/>
      <c r="M27" s="80"/>
      <c r="N27" s="45"/>
      <c r="O27" s="45"/>
      <c r="P27" s="46"/>
      <c r="Q27" s="47">
        <f>+Sklop1345671011[[#This Row],[cena/enota brez DDV v EUR]]*Sklop1345671011[[#This Row],[Stopnja DDV (%)]]</f>
        <v>0</v>
      </c>
      <c r="R27" s="47">
        <f>+Sklop1345671011[[#This Row],[cena/enota brez DDV v EUR]]+Sklop1345671011[[#This Row],[Davek (EUR)]]</f>
        <v>0</v>
      </c>
      <c r="S27" s="47">
        <f>+Sklop1345671011[[#This Row],[cena/enota brez DDV v EUR]]*Sklop1345671011[[#This Row],[Okvirna količina]]</f>
        <v>0</v>
      </c>
      <c r="T27" s="81">
        <f>+Sklop1345671011[[#This Row],[Končna cena/enoto mere (EUR) z DDV]]*Sklop1345671011[[#This Row],[Okvirna količina]]</f>
        <v>0</v>
      </c>
      <c r="U27" s="48"/>
    </row>
    <row r="28" spans="1:21" s="6" customFormat="1" ht="16.5" x14ac:dyDescent="0.25">
      <c r="A28" s="34" t="s">
        <v>47</v>
      </c>
      <c r="B28" s="98" t="s">
        <v>258</v>
      </c>
      <c r="C28" s="127">
        <v>0.08</v>
      </c>
      <c r="D28" s="156" t="s">
        <v>106</v>
      </c>
      <c r="E28" s="157"/>
      <c r="F28" s="150" t="s">
        <v>359</v>
      </c>
      <c r="G28" s="127" t="s">
        <v>104</v>
      </c>
      <c r="H28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180</v>
      </c>
      <c r="I28" s="78" t="str">
        <f>IF(Sklop1345671011[[#This Row],[ZAHTEVANA SHEMA KAKOVOSTI]]&lt;&gt;"",Sklop1345671011[[#This Row],[Preračunana masa/volumen/kos na enoto kg]],"")</f>
        <v/>
      </c>
      <c r="J28" s="43"/>
      <c r="K28" s="79"/>
      <c r="L28" s="79"/>
      <c r="M28" s="80"/>
      <c r="N28" s="45"/>
      <c r="O28" s="45"/>
      <c r="P28" s="46"/>
      <c r="Q28" s="47">
        <f>+Sklop1345671011[[#This Row],[cena/enota brez DDV v EUR]]*Sklop1345671011[[#This Row],[Stopnja DDV (%)]]</f>
        <v>0</v>
      </c>
      <c r="R28" s="47">
        <f>+Sklop1345671011[[#This Row],[cena/enota brez DDV v EUR]]+Sklop1345671011[[#This Row],[Davek (EUR)]]</f>
        <v>0</v>
      </c>
      <c r="S28" s="47">
        <f>+Sklop1345671011[[#This Row],[cena/enota brez DDV v EUR]]*Sklop1345671011[[#This Row],[Okvirna količina]]</f>
        <v>0</v>
      </c>
      <c r="T28" s="81">
        <f>+Sklop1345671011[[#This Row],[Končna cena/enoto mere (EUR) z DDV]]*Sklop1345671011[[#This Row],[Okvirna količina]]</f>
        <v>0</v>
      </c>
      <c r="U28" s="48"/>
    </row>
    <row r="29" spans="1:21" s="6" customFormat="1" ht="33" x14ac:dyDescent="0.25">
      <c r="A29" s="34" t="s">
        <v>48</v>
      </c>
      <c r="B29" s="98" t="s">
        <v>259</v>
      </c>
      <c r="C29" s="127">
        <v>0.08</v>
      </c>
      <c r="D29" s="156" t="s">
        <v>106</v>
      </c>
      <c r="E29" s="157"/>
      <c r="F29" s="150" t="s">
        <v>135</v>
      </c>
      <c r="G29" s="127" t="s">
        <v>104</v>
      </c>
      <c r="H29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32</v>
      </c>
      <c r="I29" s="78" t="str">
        <f>IF(Sklop1345671011[[#This Row],[ZAHTEVANA SHEMA KAKOVOSTI]]&lt;&gt;"",Sklop1345671011[[#This Row],[Preračunana masa/volumen/kos na enoto kg]],"")</f>
        <v/>
      </c>
      <c r="J29" s="43"/>
      <c r="K29" s="79"/>
      <c r="L29" s="79"/>
      <c r="M29" s="80"/>
      <c r="N29" s="45"/>
      <c r="O29" s="45"/>
      <c r="P29" s="46"/>
      <c r="Q29" s="47">
        <f>+Sklop1345671011[[#This Row],[cena/enota brez DDV v EUR]]*Sklop1345671011[[#This Row],[Stopnja DDV (%)]]</f>
        <v>0</v>
      </c>
      <c r="R29" s="47">
        <f>+Sklop1345671011[[#This Row],[cena/enota brez DDV v EUR]]+Sklop1345671011[[#This Row],[Davek (EUR)]]</f>
        <v>0</v>
      </c>
      <c r="S29" s="47">
        <f>+Sklop1345671011[[#This Row],[cena/enota brez DDV v EUR]]*Sklop1345671011[[#This Row],[Okvirna količina]]</f>
        <v>0</v>
      </c>
      <c r="T29" s="81">
        <f>+Sklop1345671011[[#This Row],[Končna cena/enoto mere (EUR) z DDV]]*Sklop1345671011[[#This Row],[Okvirna količina]]</f>
        <v>0</v>
      </c>
      <c r="U29" s="48"/>
    </row>
    <row r="30" spans="1:21" s="6" customFormat="1" ht="16.5" x14ac:dyDescent="0.25">
      <c r="A30" s="34" t="s">
        <v>49</v>
      </c>
      <c r="B30" s="98" t="s">
        <v>260</v>
      </c>
      <c r="C30" s="127">
        <v>0.1</v>
      </c>
      <c r="D30" s="156" t="s">
        <v>106</v>
      </c>
      <c r="E30" s="157"/>
      <c r="F30" s="150" t="s">
        <v>360</v>
      </c>
      <c r="G30" s="127" t="s">
        <v>104</v>
      </c>
      <c r="H30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25</v>
      </c>
      <c r="I30" s="78" t="str">
        <f>IF(Sklop1345671011[[#This Row],[ZAHTEVANA SHEMA KAKOVOSTI]]&lt;&gt;"",Sklop1345671011[[#This Row],[Preračunana masa/volumen/kos na enoto kg]],"")</f>
        <v/>
      </c>
      <c r="J30" s="43"/>
      <c r="K30" s="79"/>
      <c r="L30" s="79"/>
      <c r="M30" s="80"/>
      <c r="N30" s="45"/>
      <c r="O30" s="45"/>
      <c r="P30" s="46"/>
      <c r="Q30" s="47">
        <f>+Sklop1345671011[[#This Row],[cena/enota brez DDV v EUR]]*Sklop1345671011[[#This Row],[Stopnja DDV (%)]]</f>
        <v>0</v>
      </c>
      <c r="R30" s="47">
        <f>+Sklop1345671011[[#This Row],[cena/enota brez DDV v EUR]]+Sklop1345671011[[#This Row],[Davek (EUR)]]</f>
        <v>0</v>
      </c>
      <c r="S30" s="47">
        <f>+Sklop1345671011[[#This Row],[cena/enota brez DDV v EUR]]*Sklop1345671011[[#This Row],[Okvirna količina]]</f>
        <v>0</v>
      </c>
      <c r="T30" s="81">
        <f>+Sklop1345671011[[#This Row],[Končna cena/enoto mere (EUR) z DDV]]*Sklop1345671011[[#This Row],[Okvirna količina]]</f>
        <v>0</v>
      </c>
      <c r="U30" s="48"/>
    </row>
    <row r="31" spans="1:21" s="6" customFormat="1" ht="16.5" x14ac:dyDescent="0.25">
      <c r="A31" s="34" t="s">
        <v>57</v>
      </c>
      <c r="B31" s="98" t="s">
        <v>261</v>
      </c>
      <c r="C31" s="127">
        <v>0.1</v>
      </c>
      <c r="D31" s="156" t="s">
        <v>106</v>
      </c>
      <c r="E31" s="157"/>
      <c r="F31" s="150" t="s">
        <v>233</v>
      </c>
      <c r="G31" s="127" t="s">
        <v>104</v>
      </c>
      <c r="H31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60</v>
      </c>
      <c r="I31" s="78" t="str">
        <f>IF(Sklop1345671011[[#This Row],[ZAHTEVANA SHEMA KAKOVOSTI]]&lt;&gt;"",Sklop1345671011[[#This Row],[Preračunana masa/volumen/kos na enoto kg]],"")</f>
        <v/>
      </c>
      <c r="J31" s="43"/>
      <c r="K31" s="79"/>
      <c r="L31" s="79"/>
      <c r="M31" s="80"/>
      <c r="N31" s="45"/>
      <c r="O31" s="45"/>
      <c r="P31" s="46"/>
      <c r="Q31" s="47">
        <f>+Sklop1345671011[[#This Row],[cena/enota brez DDV v EUR]]*Sklop1345671011[[#This Row],[Stopnja DDV (%)]]</f>
        <v>0</v>
      </c>
      <c r="R31" s="47">
        <f>+Sklop1345671011[[#This Row],[cena/enota brez DDV v EUR]]+Sklop1345671011[[#This Row],[Davek (EUR)]]</f>
        <v>0</v>
      </c>
      <c r="S31" s="47">
        <f>+Sklop1345671011[[#This Row],[cena/enota brez DDV v EUR]]*Sklop1345671011[[#This Row],[Okvirna količina]]</f>
        <v>0</v>
      </c>
      <c r="T31" s="81">
        <f>+Sklop1345671011[[#This Row],[Končna cena/enoto mere (EUR) z DDV]]*Sklop1345671011[[#This Row],[Okvirna količina]]</f>
        <v>0</v>
      </c>
      <c r="U31" s="48"/>
    </row>
    <row r="32" spans="1:21" s="6" customFormat="1" ht="16.5" x14ac:dyDescent="0.25">
      <c r="A32" s="34" t="s">
        <v>58</v>
      </c>
      <c r="B32" s="98" t="s">
        <v>262</v>
      </c>
      <c r="C32" s="127">
        <v>0.1</v>
      </c>
      <c r="D32" s="156" t="s">
        <v>106</v>
      </c>
      <c r="E32" s="157"/>
      <c r="F32" s="150" t="s">
        <v>233</v>
      </c>
      <c r="G32" s="127" t="s">
        <v>104</v>
      </c>
      <c r="H32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60</v>
      </c>
      <c r="I32" s="78" t="str">
        <f>IF(Sklop1345671011[[#This Row],[ZAHTEVANA SHEMA KAKOVOSTI]]&lt;&gt;"",Sklop1345671011[[#This Row],[Preračunana masa/volumen/kos na enoto kg]],"")</f>
        <v/>
      </c>
      <c r="J32" s="43"/>
      <c r="K32" s="79"/>
      <c r="L32" s="79"/>
      <c r="M32" s="80"/>
      <c r="N32" s="45"/>
      <c r="O32" s="45"/>
      <c r="P32" s="46"/>
      <c r="Q32" s="47">
        <f>+Sklop1345671011[[#This Row],[cena/enota brez DDV v EUR]]*Sklop1345671011[[#This Row],[Stopnja DDV (%)]]</f>
        <v>0</v>
      </c>
      <c r="R32" s="47">
        <f>+Sklop1345671011[[#This Row],[cena/enota brez DDV v EUR]]+Sklop1345671011[[#This Row],[Davek (EUR)]]</f>
        <v>0</v>
      </c>
      <c r="S32" s="47">
        <f>+Sklop1345671011[[#This Row],[cena/enota brez DDV v EUR]]*Sklop1345671011[[#This Row],[Okvirna količina]]</f>
        <v>0</v>
      </c>
      <c r="T32" s="81">
        <f>+Sklop1345671011[[#This Row],[Končna cena/enoto mere (EUR) z DDV]]*Sklop1345671011[[#This Row],[Okvirna količina]]</f>
        <v>0</v>
      </c>
      <c r="U32" s="48"/>
    </row>
    <row r="33" spans="1:21" s="6" customFormat="1" ht="16.5" x14ac:dyDescent="0.25">
      <c r="A33" s="34" t="s">
        <v>60</v>
      </c>
      <c r="B33" s="98" t="s">
        <v>263</v>
      </c>
      <c r="C33" s="127">
        <v>0.12</v>
      </c>
      <c r="D33" s="156" t="s">
        <v>106</v>
      </c>
      <c r="E33" s="157"/>
      <c r="F33" s="150" t="s">
        <v>233</v>
      </c>
      <c r="G33" s="127" t="s">
        <v>104</v>
      </c>
      <c r="H33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72</v>
      </c>
      <c r="I33" s="78" t="str">
        <f>IF(Sklop1345671011[[#This Row],[ZAHTEVANA SHEMA KAKOVOSTI]]&lt;&gt;"",Sklop1345671011[[#This Row],[Preračunana masa/volumen/kos na enoto kg]],"")</f>
        <v/>
      </c>
      <c r="J33" s="43"/>
      <c r="K33" s="79"/>
      <c r="L33" s="79"/>
      <c r="M33" s="80"/>
      <c r="N33" s="45"/>
      <c r="O33" s="45"/>
      <c r="P33" s="46"/>
      <c r="Q33" s="47">
        <f>+Sklop1345671011[[#This Row],[cena/enota brez DDV v EUR]]*Sklop1345671011[[#This Row],[Stopnja DDV (%)]]</f>
        <v>0</v>
      </c>
      <c r="R33" s="47">
        <f>+Sklop1345671011[[#This Row],[cena/enota brez DDV v EUR]]+Sklop1345671011[[#This Row],[Davek (EUR)]]</f>
        <v>0</v>
      </c>
      <c r="S33" s="47">
        <f>+Sklop1345671011[[#This Row],[cena/enota brez DDV v EUR]]*Sklop1345671011[[#This Row],[Okvirna količina]]</f>
        <v>0</v>
      </c>
      <c r="T33" s="81">
        <f>+Sklop1345671011[[#This Row],[Končna cena/enoto mere (EUR) z DDV]]*Sklop1345671011[[#This Row],[Okvirna količina]]</f>
        <v>0</v>
      </c>
      <c r="U33" s="48"/>
    </row>
    <row r="34" spans="1:21" s="6" customFormat="1" ht="16.5" x14ac:dyDescent="0.25">
      <c r="A34" s="34" t="s">
        <v>61</v>
      </c>
      <c r="B34" s="99" t="s">
        <v>264</v>
      </c>
      <c r="C34" s="127">
        <v>0.08</v>
      </c>
      <c r="D34" s="156" t="s">
        <v>106</v>
      </c>
      <c r="E34" s="157"/>
      <c r="F34" s="150" t="s">
        <v>133</v>
      </c>
      <c r="G34" s="127" t="s">
        <v>104</v>
      </c>
      <c r="H34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34" s="78" t="str">
        <f>IF(Sklop1345671011[[#This Row],[ZAHTEVANA SHEMA KAKOVOSTI]]&lt;&gt;"",Sklop1345671011[[#This Row],[Preračunana masa/volumen/kos na enoto kg]],"")</f>
        <v/>
      </c>
      <c r="J34" s="43"/>
      <c r="K34" s="79"/>
      <c r="L34" s="79"/>
      <c r="M34" s="80"/>
      <c r="N34" s="45"/>
      <c r="O34" s="45"/>
      <c r="P34" s="46"/>
      <c r="Q34" s="47">
        <f>+Sklop1345671011[[#This Row],[cena/enota brez DDV v EUR]]*Sklop1345671011[[#This Row],[Stopnja DDV (%)]]</f>
        <v>0</v>
      </c>
      <c r="R34" s="47">
        <f>+Sklop1345671011[[#This Row],[cena/enota brez DDV v EUR]]+Sklop1345671011[[#This Row],[Davek (EUR)]]</f>
        <v>0</v>
      </c>
      <c r="S34" s="47">
        <f>+Sklop1345671011[[#This Row],[cena/enota brez DDV v EUR]]*Sklop1345671011[[#This Row],[Okvirna količina]]</f>
        <v>0</v>
      </c>
      <c r="T34" s="81">
        <f>+Sklop1345671011[[#This Row],[Končna cena/enoto mere (EUR) z DDV]]*Sklop1345671011[[#This Row],[Okvirna količina]]</f>
        <v>0</v>
      </c>
      <c r="U34" s="48"/>
    </row>
    <row r="35" spans="1:21" s="6" customFormat="1" ht="16.5" x14ac:dyDescent="0.25">
      <c r="A35" s="34" t="s">
        <v>62</v>
      </c>
      <c r="B35" s="99" t="s">
        <v>265</v>
      </c>
      <c r="C35" s="127">
        <v>0.08</v>
      </c>
      <c r="D35" s="156" t="s">
        <v>106</v>
      </c>
      <c r="E35" s="157"/>
      <c r="F35" s="150" t="s">
        <v>133</v>
      </c>
      <c r="G35" s="127" t="s">
        <v>104</v>
      </c>
      <c r="H35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35" s="78" t="str">
        <f>IF(Sklop1345671011[[#This Row],[ZAHTEVANA SHEMA KAKOVOSTI]]&lt;&gt;"",Sklop1345671011[[#This Row],[Preračunana masa/volumen/kos na enoto kg]],"")</f>
        <v/>
      </c>
      <c r="J35" s="43"/>
      <c r="K35" s="79"/>
      <c r="L35" s="79"/>
      <c r="M35" s="80"/>
      <c r="N35" s="45"/>
      <c r="O35" s="45"/>
      <c r="P35" s="46"/>
      <c r="Q35" s="47">
        <f>+Sklop1345671011[[#This Row],[cena/enota brez DDV v EUR]]*Sklop1345671011[[#This Row],[Stopnja DDV (%)]]</f>
        <v>0</v>
      </c>
      <c r="R35" s="47">
        <f>+Sklop1345671011[[#This Row],[cena/enota brez DDV v EUR]]+Sklop1345671011[[#This Row],[Davek (EUR)]]</f>
        <v>0</v>
      </c>
      <c r="S35" s="47">
        <f>+Sklop1345671011[[#This Row],[cena/enota brez DDV v EUR]]*Sklop1345671011[[#This Row],[Okvirna količina]]</f>
        <v>0</v>
      </c>
      <c r="T35" s="81">
        <f>+Sklop1345671011[[#This Row],[Končna cena/enoto mere (EUR) z DDV]]*Sklop1345671011[[#This Row],[Okvirna količina]]</f>
        <v>0</v>
      </c>
      <c r="U35" s="48"/>
    </row>
    <row r="36" spans="1:21" s="6" customFormat="1" ht="16.5" x14ac:dyDescent="0.25">
      <c r="A36" s="34" t="s">
        <v>63</v>
      </c>
      <c r="B36" s="99" t="s">
        <v>271</v>
      </c>
      <c r="C36" s="127">
        <v>0.08</v>
      </c>
      <c r="D36" s="156" t="s">
        <v>106</v>
      </c>
      <c r="E36" s="157"/>
      <c r="F36" s="150" t="s">
        <v>131</v>
      </c>
      <c r="G36" s="127" t="s">
        <v>104</v>
      </c>
      <c r="H36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24</v>
      </c>
      <c r="I36" s="78" t="str">
        <f>IF(Sklop1345671011[[#This Row],[ZAHTEVANA SHEMA KAKOVOSTI]]&lt;&gt;"",Sklop1345671011[[#This Row],[Preračunana masa/volumen/kos na enoto kg]],"")</f>
        <v/>
      </c>
      <c r="J36" s="43"/>
      <c r="K36" s="79"/>
      <c r="L36" s="79"/>
      <c r="M36" s="80"/>
      <c r="N36" s="45"/>
      <c r="O36" s="45"/>
      <c r="P36" s="46"/>
      <c r="Q36" s="47">
        <f>+Sklop1345671011[[#This Row],[cena/enota brez DDV v EUR]]*Sklop1345671011[[#This Row],[Stopnja DDV (%)]]</f>
        <v>0</v>
      </c>
      <c r="R36" s="47">
        <f>+Sklop1345671011[[#This Row],[cena/enota brez DDV v EUR]]+Sklop1345671011[[#This Row],[Davek (EUR)]]</f>
        <v>0</v>
      </c>
      <c r="S36" s="47">
        <f>+Sklop1345671011[[#This Row],[cena/enota brez DDV v EUR]]*Sklop1345671011[[#This Row],[Okvirna količina]]</f>
        <v>0</v>
      </c>
      <c r="T36" s="81">
        <f>+Sklop1345671011[[#This Row],[Končna cena/enoto mere (EUR) z DDV]]*Sklop1345671011[[#This Row],[Okvirna količina]]</f>
        <v>0</v>
      </c>
      <c r="U36" s="48"/>
    </row>
    <row r="37" spans="1:21" s="6" customFormat="1" ht="16.5" x14ac:dyDescent="0.25">
      <c r="A37" s="34" t="s">
        <v>64</v>
      </c>
      <c r="B37" s="99" t="s">
        <v>266</v>
      </c>
      <c r="C37" s="127">
        <v>0.12</v>
      </c>
      <c r="D37" s="156" t="s">
        <v>106</v>
      </c>
      <c r="E37" s="157"/>
      <c r="F37" s="150" t="s">
        <v>131</v>
      </c>
      <c r="G37" s="127" t="s">
        <v>104</v>
      </c>
      <c r="H37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36</v>
      </c>
      <c r="I37" s="78" t="str">
        <f>IF(Sklop1345671011[[#This Row],[ZAHTEVANA SHEMA KAKOVOSTI]]&lt;&gt;"",Sklop1345671011[[#This Row],[Preračunana masa/volumen/kos na enoto kg]],"")</f>
        <v/>
      </c>
      <c r="J37" s="43"/>
      <c r="K37" s="79"/>
      <c r="L37" s="79"/>
      <c r="M37" s="80"/>
      <c r="N37" s="45"/>
      <c r="O37" s="45"/>
      <c r="P37" s="46"/>
      <c r="Q37" s="47">
        <f>+Sklop1345671011[[#This Row],[cena/enota brez DDV v EUR]]*Sklop1345671011[[#This Row],[Stopnja DDV (%)]]</f>
        <v>0</v>
      </c>
      <c r="R37" s="47">
        <f>+Sklop1345671011[[#This Row],[cena/enota brez DDV v EUR]]+Sklop1345671011[[#This Row],[Davek (EUR)]]</f>
        <v>0</v>
      </c>
      <c r="S37" s="47">
        <f>+Sklop1345671011[[#This Row],[cena/enota brez DDV v EUR]]*Sklop1345671011[[#This Row],[Okvirna količina]]</f>
        <v>0</v>
      </c>
      <c r="T37" s="81">
        <f>+Sklop1345671011[[#This Row],[Končna cena/enoto mere (EUR) z DDV]]*Sklop1345671011[[#This Row],[Okvirna količina]]</f>
        <v>0</v>
      </c>
      <c r="U37" s="48"/>
    </row>
    <row r="38" spans="1:21" s="6" customFormat="1" ht="16.5" x14ac:dyDescent="0.25">
      <c r="A38" s="34" t="s">
        <v>65</v>
      </c>
      <c r="B38" s="99" t="s">
        <v>266</v>
      </c>
      <c r="C38" s="127">
        <v>0.16</v>
      </c>
      <c r="D38" s="156" t="s">
        <v>106</v>
      </c>
      <c r="E38" s="157"/>
      <c r="F38" s="150" t="s">
        <v>131</v>
      </c>
      <c r="G38" s="127" t="s">
        <v>104</v>
      </c>
      <c r="H38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48</v>
      </c>
      <c r="I38" s="78" t="str">
        <f>IF(Sklop1345671011[[#This Row],[ZAHTEVANA SHEMA KAKOVOSTI]]&lt;&gt;"",Sklop1345671011[[#This Row],[Preračunana masa/volumen/kos na enoto kg]],"")</f>
        <v/>
      </c>
      <c r="J38" s="43"/>
      <c r="K38" s="79"/>
      <c r="L38" s="79"/>
      <c r="M38" s="80"/>
      <c r="N38" s="45"/>
      <c r="O38" s="45"/>
      <c r="P38" s="46"/>
      <c r="Q38" s="47">
        <f>+Sklop1345671011[[#This Row],[cena/enota brez DDV v EUR]]*Sklop1345671011[[#This Row],[Stopnja DDV (%)]]</f>
        <v>0</v>
      </c>
      <c r="R38" s="47">
        <f>+Sklop1345671011[[#This Row],[cena/enota brez DDV v EUR]]+Sklop1345671011[[#This Row],[Davek (EUR)]]</f>
        <v>0</v>
      </c>
      <c r="S38" s="47">
        <f>+Sklop1345671011[[#This Row],[cena/enota brez DDV v EUR]]*Sklop1345671011[[#This Row],[Okvirna količina]]</f>
        <v>0</v>
      </c>
      <c r="T38" s="81">
        <f>+Sklop1345671011[[#This Row],[Končna cena/enoto mere (EUR) z DDV]]*Sklop1345671011[[#This Row],[Okvirna količina]]</f>
        <v>0</v>
      </c>
      <c r="U38" s="48"/>
    </row>
    <row r="39" spans="1:21" s="6" customFormat="1" ht="16.5" x14ac:dyDescent="0.25">
      <c r="A39" s="34" t="s">
        <v>66</v>
      </c>
      <c r="B39" s="99" t="s">
        <v>267</v>
      </c>
      <c r="C39" s="127">
        <v>0.12</v>
      </c>
      <c r="D39" s="156" t="s">
        <v>106</v>
      </c>
      <c r="E39" s="157"/>
      <c r="F39" s="150" t="s">
        <v>233</v>
      </c>
      <c r="G39" s="127" t="s">
        <v>104</v>
      </c>
      <c r="H39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72</v>
      </c>
      <c r="I39" s="78" t="str">
        <f>IF(Sklop1345671011[[#This Row],[ZAHTEVANA SHEMA KAKOVOSTI]]&lt;&gt;"",Sklop1345671011[[#This Row],[Preračunana masa/volumen/kos na enoto kg]],"")</f>
        <v/>
      </c>
      <c r="J39" s="43"/>
      <c r="K39" s="79"/>
      <c r="L39" s="79"/>
      <c r="M39" s="80"/>
      <c r="N39" s="45"/>
      <c r="O39" s="45"/>
      <c r="P39" s="46"/>
      <c r="Q39" s="47">
        <f>+Sklop1345671011[[#This Row],[cena/enota brez DDV v EUR]]*Sklop1345671011[[#This Row],[Stopnja DDV (%)]]</f>
        <v>0</v>
      </c>
      <c r="R39" s="47">
        <f>+Sklop1345671011[[#This Row],[cena/enota brez DDV v EUR]]+Sklop1345671011[[#This Row],[Davek (EUR)]]</f>
        <v>0</v>
      </c>
      <c r="S39" s="47">
        <f>+Sklop1345671011[[#This Row],[cena/enota brez DDV v EUR]]*Sklop1345671011[[#This Row],[Okvirna količina]]</f>
        <v>0</v>
      </c>
      <c r="T39" s="81">
        <f>+Sklop1345671011[[#This Row],[Končna cena/enoto mere (EUR) z DDV]]*Sklop1345671011[[#This Row],[Okvirna količina]]</f>
        <v>0</v>
      </c>
      <c r="U39" s="48"/>
    </row>
    <row r="40" spans="1:21" s="6" customFormat="1" ht="16.5" x14ac:dyDescent="0.25">
      <c r="A40" s="34" t="s">
        <v>67</v>
      </c>
      <c r="B40" s="99" t="s">
        <v>268</v>
      </c>
      <c r="C40" s="127">
        <v>0.06</v>
      </c>
      <c r="D40" s="156" t="s">
        <v>106</v>
      </c>
      <c r="E40" s="157"/>
      <c r="F40" s="150" t="s">
        <v>135</v>
      </c>
      <c r="G40" s="127" t="s">
        <v>104</v>
      </c>
      <c r="H40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24</v>
      </c>
      <c r="I40" s="78" t="str">
        <f>IF(Sklop1345671011[[#This Row],[ZAHTEVANA SHEMA KAKOVOSTI]]&lt;&gt;"",Sklop1345671011[[#This Row],[Preračunana masa/volumen/kos na enoto kg]],"")</f>
        <v/>
      </c>
      <c r="J40" s="43"/>
      <c r="K40" s="79"/>
      <c r="L40" s="79"/>
      <c r="M40" s="80"/>
      <c r="N40" s="45"/>
      <c r="O40" s="45"/>
      <c r="P40" s="46"/>
      <c r="Q40" s="47">
        <f>+Sklop1345671011[[#This Row],[cena/enota brez DDV v EUR]]*Sklop1345671011[[#This Row],[Stopnja DDV (%)]]</f>
        <v>0</v>
      </c>
      <c r="R40" s="47">
        <f>+Sklop1345671011[[#This Row],[cena/enota brez DDV v EUR]]+Sklop1345671011[[#This Row],[Davek (EUR)]]</f>
        <v>0</v>
      </c>
      <c r="S40" s="47">
        <f>+Sklop1345671011[[#This Row],[cena/enota brez DDV v EUR]]*Sklop1345671011[[#This Row],[Okvirna količina]]</f>
        <v>0</v>
      </c>
      <c r="T40" s="81">
        <f>+Sklop1345671011[[#This Row],[Končna cena/enoto mere (EUR) z DDV]]*Sklop1345671011[[#This Row],[Okvirna količina]]</f>
        <v>0</v>
      </c>
      <c r="U40" s="48"/>
    </row>
    <row r="41" spans="1:21" s="6" customFormat="1" ht="16.5" x14ac:dyDescent="0.25">
      <c r="A41" s="34" t="s">
        <v>68</v>
      </c>
      <c r="B41" s="99" t="s">
        <v>268</v>
      </c>
      <c r="C41" s="127">
        <v>0.12</v>
      </c>
      <c r="D41" s="156" t="s">
        <v>106</v>
      </c>
      <c r="E41" s="157"/>
      <c r="F41" s="150" t="s">
        <v>135</v>
      </c>
      <c r="G41" s="127" t="s">
        <v>104</v>
      </c>
      <c r="H41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48</v>
      </c>
      <c r="I41" s="78" t="str">
        <f>IF(Sklop1345671011[[#This Row],[ZAHTEVANA SHEMA KAKOVOSTI]]&lt;&gt;"",Sklop1345671011[[#This Row],[Preračunana masa/volumen/kos na enoto kg]],"")</f>
        <v/>
      </c>
      <c r="J41" s="43"/>
      <c r="K41" s="79"/>
      <c r="L41" s="79"/>
      <c r="M41" s="80"/>
      <c r="N41" s="45"/>
      <c r="O41" s="45"/>
      <c r="P41" s="46"/>
      <c r="Q41" s="47">
        <f>+Sklop1345671011[[#This Row],[cena/enota brez DDV v EUR]]*Sklop1345671011[[#This Row],[Stopnja DDV (%)]]</f>
        <v>0</v>
      </c>
      <c r="R41" s="47">
        <f>+Sklop1345671011[[#This Row],[cena/enota brez DDV v EUR]]+Sklop1345671011[[#This Row],[Davek (EUR)]]</f>
        <v>0</v>
      </c>
      <c r="S41" s="47">
        <f>+Sklop1345671011[[#This Row],[cena/enota brez DDV v EUR]]*Sklop1345671011[[#This Row],[Okvirna količina]]</f>
        <v>0</v>
      </c>
      <c r="T41" s="81">
        <f>+Sklop1345671011[[#This Row],[Končna cena/enoto mere (EUR) z DDV]]*Sklop1345671011[[#This Row],[Okvirna količina]]</f>
        <v>0</v>
      </c>
      <c r="U41" s="48"/>
    </row>
    <row r="42" spans="1:21" s="6" customFormat="1" ht="16.5" x14ac:dyDescent="0.25">
      <c r="A42" s="34" t="s">
        <v>69</v>
      </c>
      <c r="B42" s="99" t="s">
        <v>269</v>
      </c>
      <c r="C42" s="127">
        <v>0.05</v>
      </c>
      <c r="D42" s="156" t="s">
        <v>106</v>
      </c>
      <c r="E42" s="157"/>
      <c r="F42" s="150" t="s">
        <v>133</v>
      </c>
      <c r="G42" s="127" t="s">
        <v>104</v>
      </c>
      <c r="H42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25</v>
      </c>
      <c r="I42" s="78" t="str">
        <f>IF(Sklop1345671011[[#This Row],[ZAHTEVANA SHEMA KAKOVOSTI]]&lt;&gt;"",Sklop1345671011[[#This Row],[Preračunana masa/volumen/kos na enoto kg]],"")</f>
        <v/>
      </c>
      <c r="J42" s="43"/>
      <c r="K42" s="79"/>
      <c r="L42" s="79"/>
      <c r="M42" s="80"/>
      <c r="N42" s="45"/>
      <c r="O42" s="45"/>
      <c r="P42" s="46"/>
      <c r="Q42" s="47">
        <f>+Sklop1345671011[[#This Row],[cena/enota brez DDV v EUR]]*Sklop1345671011[[#This Row],[Stopnja DDV (%)]]</f>
        <v>0</v>
      </c>
      <c r="R42" s="47">
        <f>+Sklop1345671011[[#This Row],[cena/enota brez DDV v EUR]]+Sklop1345671011[[#This Row],[Davek (EUR)]]</f>
        <v>0</v>
      </c>
      <c r="S42" s="47">
        <f>+Sklop1345671011[[#This Row],[cena/enota brez DDV v EUR]]*Sklop1345671011[[#This Row],[Okvirna količina]]</f>
        <v>0</v>
      </c>
      <c r="T42" s="81">
        <f>+Sklop1345671011[[#This Row],[Končna cena/enoto mere (EUR) z DDV]]*Sklop1345671011[[#This Row],[Okvirna količina]]</f>
        <v>0</v>
      </c>
      <c r="U42" s="48"/>
    </row>
    <row r="43" spans="1:21" s="6" customFormat="1" ht="16.5" x14ac:dyDescent="0.25">
      <c r="A43" s="34" t="s">
        <v>70</v>
      </c>
      <c r="B43" s="99" t="s">
        <v>269</v>
      </c>
      <c r="C43" s="127">
        <v>0.08</v>
      </c>
      <c r="D43" s="156" t="s">
        <v>106</v>
      </c>
      <c r="E43" s="157"/>
      <c r="F43" s="150" t="s">
        <v>133</v>
      </c>
      <c r="G43" s="127" t="s">
        <v>104</v>
      </c>
      <c r="H43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43" s="78" t="str">
        <f>IF(Sklop1345671011[[#This Row],[ZAHTEVANA SHEMA KAKOVOSTI]]&lt;&gt;"",Sklop1345671011[[#This Row],[Preračunana masa/volumen/kos na enoto kg]],"")</f>
        <v/>
      </c>
      <c r="J43" s="43"/>
      <c r="K43" s="79"/>
      <c r="L43" s="79"/>
      <c r="M43" s="80"/>
      <c r="N43" s="45"/>
      <c r="O43" s="45"/>
      <c r="P43" s="46"/>
      <c r="Q43" s="47">
        <f>+Sklop1345671011[[#This Row],[cena/enota brez DDV v EUR]]*Sklop1345671011[[#This Row],[Stopnja DDV (%)]]</f>
        <v>0</v>
      </c>
      <c r="R43" s="47">
        <f>+Sklop1345671011[[#This Row],[cena/enota brez DDV v EUR]]+Sklop1345671011[[#This Row],[Davek (EUR)]]</f>
        <v>0</v>
      </c>
      <c r="S43" s="47">
        <f>+Sklop1345671011[[#This Row],[cena/enota brez DDV v EUR]]*Sklop1345671011[[#This Row],[Okvirna količina]]</f>
        <v>0</v>
      </c>
      <c r="T43" s="81">
        <f>+Sklop1345671011[[#This Row],[Končna cena/enoto mere (EUR) z DDV]]*Sklop1345671011[[#This Row],[Okvirna količina]]</f>
        <v>0</v>
      </c>
      <c r="U43" s="48"/>
    </row>
    <row r="44" spans="1:21" s="6" customFormat="1" ht="16.5" x14ac:dyDescent="0.25">
      <c r="A44" s="34" t="s">
        <v>71</v>
      </c>
      <c r="B44" s="168" t="s">
        <v>270</v>
      </c>
      <c r="C44" s="127">
        <v>0.08</v>
      </c>
      <c r="D44" s="156" t="s">
        <v>106</v>
      </c>
      <c r="E44" s="157"/>
      <c r="F44" s="150" t="s">
        <v>131</v>
      </c>
      <c r="G44" s="127" t="s">
        <v>104</v>
      </c>
      <c r="H44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24</v>
      </c>
      <c r="I44" s="78" t="str">
        <f>IF(Sklop1345671011[[#This Row],[ZAHTEVANA SHEMA KAKOVOSTI]]&lt;&gt;"",Sklop1345671011[[#This Row],[Preračunana masa/volumen/kos na enoto kg]],"")</f>
        <v/>
      </c>
      <c r="J44" s="43"/>
      <c r="K44" s="79"/>
      <c r="L44" s="79"/>
      <c r="M44" s="80"/>
      <c r="N44" s="45"/>
      <c r="O44" s="45"/>
      <c r="P44" s="46"/>
      <c r="Q44" s="47">
        <f>+Sklop1345671011[[#This Row],[cena/enota brez DDV v EUR]]*Sklop1345671011[[#This Row],[Stopnja DDV (%)]]</f>
        <v>0</v>
      </c>
      <c r="R44" s="47">
        <f>+Sklop1345671011[[#This Row],[cena/enota brez DDV v EUR]]+Sklop1345671011[[#This Row],[Davek (EUR)]]</f>
        <v>0</v>
      </c>
      <c r="S44" s="47">
        <f>+Sklop1345671011[[#This Row],[cena/enota brez DDV v EUR]]*Sklop1345671011[[#This Row],[Okvirna količina]]</f>
        <v>0</v>
      </c>
      <c r="T44" s="81">
        <f>+Sklop1345671011[[#This Row],[Končna cena/enoto mere (EUR) z DDV]]*Sklop1345671011[[#This Row],[Okvirna količina]]</f>
        <v>0</v>
      </c>
      <c r="U44" s="48"/>
    </row>
    <row r="45" spans="1:21" s="6" customFormat="1" ht="16.5" x14ac:dyDescent="0.25">
      <c r="A45" s="34" t="s">
        <v>72</v>
      </c>
      <c r="B45" s="168" t="s">
        <v>270</v>
      </c>
      <c r="C45" s="127">
        <v>0.12</v>
      </c>
      <c r="D45" s="156" t="s">
        <v>106</v>
      </c>
      <c r="E45" s="157"/>
      <c r="F45" s="150" t="s">
        <v>131</v>
      </c>
      <c r="G45" s="127" t="s">
        <v>104</v>
      </c>
      <c r="H45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36</v>
      </c>
      <c r="I45" s="78" t="str">
        <f>IF(Sklop1345671011[[#This Row],[ZAHTEVANA SHEMA KAKOVOSTI]]&lt;&gt;"",Sklop1345671011[[#This Row],[Preračunana masa/volumen/kos na enoto kg]],"")</f>
        <v/>
      </c>
      <c r="J45" s="43"/>
      <c r="K45" s="79"/>
      <c r="L45" s="79"/>
      <c r="M45" s="80"/>
      <c r="N45" s="45"/>
      <c r="O45" s="45"/>
      <c r="P45" s="46"/>
      <c r="Q45" s="47">
        <f>+Sklop1345671011[[#This Row],[cena/enota brez DDV v EUR]]*Sklop1345671011[[#This Row],[Stopnja DDV (%)]]</f>
        <v>0</v>
      </c>
      <c r="R45" s="47">
        <f>+Sklop1345671011[[#This Row],[cena/enota brez DDV v EUR]]+Sklop1345671011[[#This Row],[Davek (EUR)]]</f>
        <v>0</v>
      </c>
      <c r="S45" s="47">
        <f>+Sklop1345671011[[#This Row],[cena/enota brez DDV v EUR]]*Sklop1345671011[[#This Row],[Okvirna količina]]</f>
        <v>0</v>
      </c>
      <c r="T45" s="81">
        <f>+Sklop1345671011[[#This Row],[Končna cena/enoto mere (EUR) z DDV]]*Sklop1345671011[[#This Row],[Okvirna količina]]</f>
        <v>0</v>
      </c>
      <c r="U45" s="48"/>
    </row>
    <row r="46" spans="1:21" s="6" customFormat="1" ht="16.5" x14ac:dyDescent="0.25">
      <c r="A46" s="34" t="s">
        <v>73</v>
      </c>
      <c r="B46" s="168" t="s">
        <v>702</v>
      </c>
      <c r="C46" s="127">
        <v>1</v>
      </c>
      <c r="D46" s="156" t="s">
        <v>106</v>
      </c>
      <c r="E46" s="157"/>
      <c r="F46" s="150" t="s">
        <v>117</v>
      </c>
      <c r="G46" s="158" t="s">
        <v>703</v>
      </c>
      <c r="H46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50</v>
      </c>
      <c r="I46" s="78" t="str">
        <f>IF(Sklop1345671011[[#This Row],[ZAHTEVANA SHEMA KAKOVOSTI]]&lt;&gt;"",Sklop1345671011[[#This Row],[Preračunana masa/volumen/kos na enoto kg]],"")</f>
        <v/>
      </c>
      <c r="J46" s="43"/>
      <c r="K46" s="79"/>
      <c r="L46" s="79"/>
      <c r="M46" s="80"/>
      <c r="N46" s="45"/>
      <c r="O46" s="45"/>
      <c r="P46" s="46"/>
      <c r="Q46" s="47">
        <f>+Sklop1345671011[[#This Row],[cena/enota brez DDV v EUR]]*Sklop1345671011[[#This Row],[Stopnja DDV (%)]]</f>
        <v>0</v>
      </c>
      <c r="R46" s="47">
        <f>+Sklop1345671011[[#This Row],[cena/enota brez DDV v EUR]]+Sklop1345671011[[#This Row],[Davek (EUR)]]</f>
        <v>0</v>
      </c>
      <c r="S46" s="47">
        <f>+Sklop1345671011[[#This Row],[cena/enota brez DDV v EUR]]*Sklop1345671011[[#This Row],[Okvirna količina]]</f>
        <v>0</v>
      </c>
      <c r="T46" s="81">
        <f>+Sklop1345671011[[#This Row],[Končna cena/enoto mere (EUR) z DDV]]*Sklop1345671011[[#This Row],[Okvirna količina]]</f>
        <v>0</v>
      </c>
      <c r="U46" s="48"/>
    </row>
    <row r="47" spans="1:21" s="6" customFormat="1" ht="33" x14ac:dyDescent="0.25">
      <c r="A47" s="34" t="s">
        <v>74</v>
      </c>
      <c r="B47" s="168" t="s">
        <v>789</v>
      </c>
      <c r="C47" s="127">
        <v>0.08</v>
      </c>
      <c r="D47" s="156" t="s">
        <v>106</v>
      </c>
      <c r="E47" s="157"/>
      <c r="F47" s="150" t="s">
        <v>135</v>
      </c>
      <c r="G47" s="158" t="s">
        <v>703</v>
      </c>
      <c r="H47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32</v>
      </c>
      <c r="I47" s="130" t="str">
        <f>IF(Sklop1345671011[[#This Row],[ZAHTEVANA SHEMA KAKOVOSTI]]&lt;&gt;"",Sklop1345671011[[#This Row],[Preračunana masa/volumen/kos na enoto kg]],"")</f>
        <v/>
      </c>
      <c r="J47" s="131"/>
      <c r="K47" s="132"/>
      <c r="L47" s="132"/>
      <c r="M47" s="133"/>
      <c r="N47" s="134"/>
      <c r="O47" s="134"/>
      <c r="P47" s="135"/>
      <c r="Q47" s="136">
        <f>+Sklop1345671011[[#This Row],[cena/enota brez DDV v EUR]]*Sklop1345671011[[#This Row],[Stopnja DDV (%)]]</f>
        <v>0</v>
      </c>
      <c r="R47" s="136">
        <f>+Sklop1345671011[[#This Row],[cena/enota brez DDV v EUR]]+Sklop1345671011[[#This Row],[Davek (EUR)]]</f>
        <v>0</v>
      </c>
      <c r="S47" s="136">
        <f>+Sklop1345671011[[#This Row],[cena/enota brez DDV v EUR]]*Sklop1345671011[[#This Row],[Okvirna količina]]</f>
        <v>0</v>
      </c>
      <c r="T47" s="137">
        <f>+Sklop1345671011[[#This Row],[Končna cena/enoto mere (EUR) z DDV]]*Sklop1345671011[[#This Row],[Okvirna količina]]</f>
        <v>0</v>
      </c>
      <c r="U47" s="138"/>
    </row>
    <row r="48" spans="1:21" s="6" customFormat="1" ht="16.5" x14ac:dyDescent="0.25">
      <c r="A48" s="34" t="s">
        <v>75</v>
      </c>
      <c r="B48" s="168" t="s">
        <v>783</v>
      </c>
      <c r="C48" s="127">
        <v>0.12</v>
      </c>
      <c r="D48" s="156" t="s">
        <v>106</v>
      </c>
      <c r="E48" s="157"/>
      <c r="F48" s="150" t="s">
        <v>135</v>
      </c>
      <c r="G48" s="158"/>
      <c r="H48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48</v>
      </c>
      <c r="I48" s="130" t="str">
        <f>IF(Sklop1345671011[[#This Row],[ZAHTEVANA SHEMA KAKOVOSTI]]&lt;&gt;"",Sklop1345671011[[#This Row],[Preračunana masa/volumen/kos na enoto kg]],"")</f>
        <v/>
      </c>
      <c r="J48" s="131"/>
      <c r="K48" s="132"/>
      <c r="L48" s="132"/>
      <c r="M48" s="133"/>
      <c r="N48" s="134"/>
      <c r="O48" s="134"/>
      <c r="P48" s="135"/>
      <c r="Q48" s="136">
        <f>+Sklop1345671011[[#This Row],[cena/enota brez DDV v EUR]]*Sklop1345671011[[#This Row],[Stopnja DDV (%)]]</f>
        <v>0</v>
      </c>
      <c r="R48" s="136">
        <f>+Sklop1345671011[[#This Row],[cena/enota brez DDV v EUR]]+Sklop1345671011[[#This Row],[Davek (EUR)]]</f>
        <v>0</v>
      </c>
      <c r="S48" s="136">
        <f>+Sklop1345671011[[#This Row],[cena/enota brez DDV v EUR]]*Sklop1345671011[[#This Row],[Okvirna količina]]</f>
        <v>0</v>
      </c>
      <c r="T48" s="137">
        <f>+Sklop1345671011[[#This Row],[Končna cena/enoto mere (EUR) z DDV]]*Sklop1345671011[[#This Row],[Okvirna količina]]</f>
        <v>0</v>
      </c>
      <c r="U48" s="138"/>
    </row>
    <row r="49" spans="1:22" s="6" customFormat="1" ht="16.5" x14ac:dyDescent="0.25">
      <c r="A49" s="34" t="s">
        <v>76</v>
      </c>
      <c r="B49" s="168" t="s">
        <v>790</v>
      </c>
      <c r="C49" s="127">
        <v>0.1</v>
      </c>
      <c r="D49" s="156" t="s">
        <v>106</v>
      </c>
      <c r="E49" s="157"/>
      <c r="F49" s="150" t="s">
        <v>135</v>
      </c>
      <c r="G49" s="158"/>
      <c r="H49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49" s="130" t="str">
        <f>IF(Sklop1345671011[[#This Row],[ZAHTEVANA SHEMA KAKOVOSTI]]&lt;&gt;"",Sklop1345671011[[#This Row],[Preračunana masa/volumen/kos na enoto kg]],"")</f>
        <v/>
      </c>
      <c r="J49" s="131"/>
      <c r="K49" s="132"/>
      <c r="L49" s="132"/>
      <c r="M49" s="133"/>
      <c r="N49" s="134"/>
      <c r="O49" s="134"/>
      <c r="P49" s="135"/>
      <c r="Q49" s="136">
        <f>+Sklop1345671011[[#This Row],[cena/enota brez DDV v EUR]]*Sklop1345671011[[#This Row],[Stopnja DDV (%)]]</f>
        <v>0</v>
      </c>
      <c r="R49" s="136">
        <f>+Sklop1345671011[[#This Row],[cena/enota brez DDV v EUR]]+Sklop1345671011[[#This Row],[Davek (EUR)]]</f>
        <v>0</v>
      </c>
      <c r="S49" s="136">
        <f>+Sklop1345671011[[#This Row],[cena/enota brez DDV v EUR]]*Sklop1345671011[[#This Row],[Okvirna količina]]</f>
        <v>0</v>
      </c>
      <c r="T49" s="137">
        <f>+Sklop1345671011[[#This Row],[Končna cena/enoto mere (EUR) z DDV]]*Sklop1345671011[[#This Row],[Okvirna količina]]</f>
        <v>0</v>
      </c>
      <c r="U49" s="138"/>
    </row>
    <row r="50" spans="1:22" s="6" customFormat="1" ht="16.5" x14ac:dyDescent="0.25">
      <c r="A50" s="34" t="s">
        <v>77</v>
      </c>
      <c r="B50" s="168" t="s">
        <v>791</v>
      </c>
      <c r="C50" s="127">
        <v>0.1</v>
      </c>
      <c r="D50" s="156" t="s">
        <v>106</v>
      </c>
      <c r="E50" s="157"/>
      <c r="F50" s="150" t="s">
        <v>135</v>
      </c>
      <c r="G50" s="158"/>
      <c r="H50" s="159">
        <f>IFERROR(IF(Sklop1345671011[[#This Row],[ ZAHTEVANO PAKIRANJE       Enota]]="g",Sklop1345671011[[#This Row],[ZAHTEVANO PAKIRANJE                    Masa/volumen]]/1000*Sklop1345671011[[#This Row],[Okvirna količina]],IF(Sklop1345671011[[#This Row],[ ZAHTEVANO PAKIRANJE       Enota]]="l",Sklop1345671011[[#This Row],[ZAHTEVANO PAKIRANJE                    Masa/volumen]]*Sklop1345671011[[#This Row],[Okvirna količina]],IF(Sklop1345671011[[#This Row],[ ZAHTEVANO PAKIRANJE       Enota]]="ml",Sklop1345671011[[#This Row],[ZAHTEVANO PAKIRANJE                    Masa/volumen]]/1000*Sklop1345671011[[#This Row],[Okvirna količina]],Sklop1345671011[[#This Row],[ZAHTEVANO PAKIRANJE                    Masa/volumen]]*Sklop1345671011[[#This Row],[Okvirna količina]]))),1*Sklop1345671011[[#This Row],[Okvirna količina]])</f>
        <v>40</v>
      </c>
      <c r="I50" s="130" t="str">
        <f>IF(Sklop1345671011[[#This Row],[ZAHTEVANA SHEMA KAKOVOSTI]]&lt;&gt;"",Sklop1345671011[[#This Row],[Preračunana masa/volumen/kos na enoto kg]],"")</f>
        <v/>
      </c>
      <c r="J50" s="131"/>
      <c r="K50" s="132"/>
      <c r="L50" s="132"/>
      <c r="M50" s="133"/>
      <c r="N50" s="134"/>
      <c r="O50" s="134"/>
      <c r="P50" s="135"/>
      <c r="Q50" s="136">
        <f>+Sklop1345671011[[#This Row],[cena/enota brez DDV v EUR]]*Sklop1345671011[[#This Row],[Stopnja DDV (%)]]</f>
        <v>0</v>
      </c>
      <c r="R50" s="136">
        <f>+Sklop1345671011[[#This Row],[cena/enota brez DDV v EUR]]+Sklop1345671011[[#This Row],[Davek (EUR)]]</f>
        <v>0</v>
      </c>
      <c r="S50" s="136">
        <f>+Sklop1345671011[[#This Row],[cena/enota brez DDV v EUR]]*Sklop1345671011[[#This Row],[Okvirna količina]]</f>
        <v>0</v>
      </c>
      <c r="T50" s="137">
        <f>+Sklop1345671011[[#This Row],[Končna cena/enoto mere (EUR) z DDV]]*Sklop1345671011[[#This Row],[Okvirna količina]]</f>
        <v>0</v>
      </c>
      <c r="U50" s="138"/>
    </row>
    <row r="51" spans="1:22" s="6" customFormat="1" ht="12" x14ac:dyDescent="0.25">
      <c r="A51" s="49" t="s">
        <v>50</v>
      </c>
      <c r="B51" s="50"/>
      <c r="C51" s="51"/>
      <c r="D51" s="51"/>
      <c r="E51" s="52"/>
      <c r="F51" s="52"/>
      <c r="G51" s="53"/>
      <c r="H51" s="54">
        <f>SUBTOTAL(109,Sklop1345671011[Preračunana masa/volumen/kos na enoto kg])</f>
        <v>1461</v>
      </c>
      <c r="I51" s="54">
        <f>SUBTOTAL(109,Sklop1345671011[Živila iz shem kakovosti (kg)])</f>
        <v>0</v>
      </c>
      <c r="J51" s="55"/>
      <c r="K51" s="56"/>
      <c r="L51" s="56"/>
      <c r="M51" s="57"/>
      <c r="N51" s="58"/>
      <c r="O51" s="58"/>
      <c r="P51" s="58"/>
      <c r="Q51" s="59"/>
      <c r="R51" s="60"/>
      <c r="S51" s="59">
        <f>SUBTOTAL(109,Sklop1345671011[Vrednost za okvirno količino (EUR) brez DDV])</f>
        <v>0</v>
      </c>
      <c r="T51" s="59">
        <f>SUBTOTAL(109,Sklop1345671011[Vrednost za okvirno količino (EUR) z DDV])</f>
        <v>0</v>
      </c>
      <c r="U51" s="61">
        <f>SUBTOTAL(103,Sklop1345671011[Shema kakovosti
(nacionalne, evropske)
])</f>
        <v>0</v>
      </c>
    </row>
    <row r="52" spans="1:22" s="6" customFormat="1" x14ac:dyDescent="0.25">
      <c r="A52" s="62" t="s">
        <v>51</v>
      </c>
      <c r="B52" s="63"/>
      <c r="C52" s="64"/>
      <c r="D52" s="64"/>
      <c r="E52" s="65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62"/>
      <c r="R52" s="62"/>
      <c r="S52" s="62"/>
      <c r="T52" s="62"/>
      <c r="U52" s="14"/>
    </row>
    <row r="53" spans="1:22" s="6" customFormat="1" x14ac:dyDescent="0.25">
      <c r="A53" s="7" t="s">
        <v>52</v>
      </c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</row>
    <row r="54" spans="1:22" s="6" customFormat="1" x14ac:dyDescent="0.25">
      <c r="A54" s="66" t="s">
        <v>53</v>
      </c>
      <c r="B54" s="67"/>
      <c r="C54" s="9"/>
      <c r="D54" s="9"/>
      <c r="E54" s="10"/>
      <c r="F54" s="68"/>
      <c r="G54" s="14"/>
      <c r="H54" s="69"/>
      <c r="I54" s="69"/>
      <c r="J54" s="69"/>
      <c r="K54" s="69"/>
      <c r="L54" s="70"/>
      <c r="M54" s="70"/>
      <c r="N54" s="69"/>
      <c r="O54" s="69"/>
      <c r="P54" s="69"/>
      <c r="Q54" s="69"/>
      <c r="R54" s="69"/>
      <c r="S54" s="7"/>
      <c r="T54" s="7"/>
      <c r="U54" s="14"/>
    </row>
    <row r="55" spans="1:22" s="6" customFormat="1" x14ac:dyDescent="0.25">
      <c r="A55" s="71" t="s">
        <v>54</v>
      </c>
      <c r="B55" s="72"/>
      <c r="C55" s="72"/>
      <c r="D55" s="72"/>
      <c r="E55" s="72"/>
      <c r="F55" s="73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</row>
    <row r="56" spans="1:22" s="6" customFormat="1" x14ac:dyDescent="0.25">
      <c r="A56" s="74" t="s">
        <v>55</v>
      </c>
      <c r="B56" s="67"/>
      <c r="C56" s="9"/>
      <c r="D56" s="9"/>
      <c r="E56" s="10"/>
      <c r="F56" s="68"/>
      <c r="G56" s="14"/>
      <c r="H56" s="69"/>
      <c r="I56" s="69"/>
      <c r="J56" s="69"/>
      <c r="K56" s="69"/>
      <c r="L56" s="70"/>
      <c r="M56" s="70"/>
      <c r="N56" s="69"/>
      <c r="O56" s="69"/>
      <c r="P56" s="69"/>
      <c r="Q56" s="69"/>
      <c r="R56" s="69"/>
      <c r="S56" s="7"/>
      <c r="T56" s="7"/>
      <c r="U56" s="14"/>
    </row>
    <row r="57" spans="1:22" s="6" customFormat="1" x14ac:dyDescent="0.25">
      <c r="A57" s="214" t="s">
        <v>56</v>
      </c>
      <c r="B57" s="214"/>
      <c r="C57" s="214"/>
      <c r="D57" s="214"/>
      <c r="E57" s="214"/>
      <c r="F57" s="214"/>
      <c r="G57" s="214"/>
      <c r="H57" s="214"/>
      <c r="I57" s="214"/>
      <c r="J57" s="214"/>
      <c r="K57" s="214"/>
      <c r="L57" s="214"/>
      <c r="M57" s="7"/>
      <c r="N57" s="69"/>
      <c r="O57" s="69"/>
      <c r="P57" s="69"/>
      <c r="Q57" s="69"/>
      <c r="R57" s="69"/>
      <c r="S57" s="7"/>
      <c r="T57" s="7"/>
      <c r="U57" s="14"/>
    </row>
    <row r="58" spans="1:22" s="6" customFormat="1" x14ac:dyDescent="0.25">
      <c r="A58" s="82"/>
      <c r="B58" s="82"/>
      <c r="C58" s="82"/>
      <c r="D58" s="82"/>
      <c r="E58" s="82"/>
      <c r="F58" s="75"/>
      <c r="G58" s="82"/>
      <c r="H58" s="82"/>
      <c r="I58" s="82"/>
      <c r="J58" s="82"/>
      <c r="K58" s="82"/>
      <c r="L58" s="82"/>
      <c r="M58" s="7"/>
      <c r="N58" s="69"/>
      <c r="O58" s="69"/>
      <c r="P58" s="69"/>
      <c r="Q58" s="69"/>
      <c r="R58" s="69"/>
      <c r="S58" s="7"/>
      <c r="T58" s="7"/>
      <c r="U58" s="14"/>
    </row>
    <row r="59" spans="1:22" x14ac:dyDescent="0.25">
      <c r="A59" s="208" t="s">
        <v>793</v>
      </c>
      <c r="B59" s="209"/>
      <c r="C59" s="209"/>
      <c r="D59" s="209"/>
      <c r="E59" s="209"/>
      <c r="F59" s="209"/>
      <c r="G59" s="209"/>
      <c r="H59" s="209"/>
      <c r="I59" s="209"/>
      <c r="J59" s="209"/>
      <c r="K59" s="209"/>
      <c r="L59" s="209"/>
      <c r="M59" s="209"/>
      <c r="N59" s="209"/>
      <c r="O59" s="209"/>
      <c r="P59" s="69"/>
      <c r="Q59" s="69"/>
      <c r="R59" s="69"/>
    </row>
    <row r="60" spans="1:22" ht="32.25" customHeight="1" x14ac:dyDescent="0.25">
      <c r="A60" s="210" t="s">
        <v>794</v>
      </c>
      <c r="B60" s="211"/>
      <c r="C60" s="211"/>
      <c r="D60" s="211"/>
      <c r="E60" s="211"/>
      <c r="F60" s="211"/>
      <c r="G60" s="211"/>
      <c r="H60" s="211"/>
      <c r="I60" s="211"/>
      <c r="J60" s="211"/>
      <c r="K60" s="188"/>
      <c r="L60" s="189"/>
      <c r="M60" s="189"/>
      <c r="N60" s="189"/>
      <c r="O60" s="189"/>
      <c r="P60" s="69"/>
      <c r="Q60" s="69"/>
      <c r="R60" s="69"/>
    </row>
    <row r="61" spans="1:22" x14ac:dyDescent="0.25">
      <c r="A61" s="210" t="s">
        <v>795</v>
      </c>
      <c r="B61" s="210"/>
      <c r="C61" s="210"/>
      <c r="D61" s="210"/>
      <c r="E61" s="210"/>
      <c r="F61" s="210"/>
      <c r="G61" s="210"/>
      <c r="H61" s="210"/>
      <c r="I61" s="210"/>
      <c r="J61" s="210"/>
      <c r="K61" s="188"/>
      <c r="L61" s="189"/>
      <c r="M61" s="189"/>
      <c r="N61" s="189"/>
      <c r="O61" s="189"/>
      <c r="P61" s="69"/>
      <c r="Q61" s="69"/>
      <c r="R61" s="69"/>
    </row>
    <row r="62" spans="1:22" x14ac:dyDescent="0.25">
      <c r="A62" s="190" t="s">
        <v>796</v>
      </c>
      <c r="B62" s="190"/>
      <c r="C62" s="190"/>
      <c r="D62" s="190"/>
      <c r="E62" s="190"/>
      <c r="F62" s="190"/>
      <c r="G62" s="190"/>
      <c r="H62" s="190"/>
      <c r="I62" s="190"/>
      <c r="J62" s="190"/>
      <c r="K62" s="188"/>
      <c r="L62" s="189"/>
      <c r="M62" s="189"/>
      <c r="N62" s="189"/>
      <c r="O62" s="189"/>
      <c r="P62" s="69"/>
      <c r="Q62" s="69"/>
      <c r="R62" s="69"/>
    </row>
    <row r="63" spans="1:22" x14ac:dyDescent="0.25">
      <c r="A63" s="190" t="s">
        <v>797</v>
      </c>
      <c r="B63" s="190"/>
      <c r="C63" s="190"/>
      <c r="D63" s="190"/>
      <c r="E63" s="190"/>
      <c r="F63" s="190"/>
      <c r="G63" s="190"/>
      <c r="H63" s="190"/>
      <c r="I63" s="190"/>
      <c r="J63" s="190"/>
      <c r="K63" s="188"/>
      <c r="L63" s="189"/>
      <c r="M63" s="189"/>
      <c r="N63" s="189"/>
      <c r="O63" s="189"/>
      <c r="P63" s="69"/>
      <c r="Q63" s="69"/>
      <c r="R63" s="69"/>
    </row>
    <row r="64" spans="1:22" s="2" customFormat="1" ht="43.5" customHeight="1" x14ac:dyDescent="0.25">
      <c r="A64" s="212" t="s">
        <v>798</v>
      </c>
      <c r="B64" s="212"/>
      <c r="C64" s="212"/>
      <c r="D64" s="212"/>
      <c r="E64" s="212"/>
      <c r="F64" s="212"/>
      <c r="G64" s="212"/>
      <c r="H64" s="212"/>
      <c r="I64" s="212"/>
      <c r="J64" s="212"/>
      <c r="K64" s="188"/>
      <c r="L64" s="189"/>
      <c r="M64" s="189"/>
      <c r="N64" s="189"/>
      <c r="O64" s="189"/>
      <c r="P64" s="7"/>
      <c r="Q64" s="7"/>
      <c r="R64" s="7"/>
      <c r="S64" s="7"/>
      <c r="T64" s="7"/>
      <c r="U64" s="14"/>
      <c r="V64" s="1"/>
    </row>
    <row r="65" spans="1:22" x14ac:dyDescent="0.25">
      <c r="B65" s="63"/>
      <c r="C65" s="64"/>
      <c r="D65" s="64"/>
      <c r="E65" s="65"/>
    </row>
    <row r="66" spans="1:22" x14ac:dyDescent="0.25">
      <c r="B66" s="63"/>
      <c r="C66" s="64"/>
      <c r="D66" s="64"/>
      <c r="E66" s="65"/>
    </row>
    <row r="67" spans="1:22" x14ac:dyDescent="0.25">
      <c r="B67" s="63"/>
      <c r="C67" s="64"/>
      <c r="D67" s="64"/>
      <c r="E67" s="65"/>
    </row>
    <row r="68" spans="1:22" x14ac:dyDescent="0.25">
      <c r="B68" s="63"/>
      <c r="C68" s="64"/>
      <c r="D68" s="64"/>
      <c r="E68" s="65"/>
    </row>
    <row r="69" spans="1:22" x14ac:dyDescent="0.25">
      <c r="B69" s="63"/>
      <c r="C69" s="64"/>
      <c r="D69" s="64"/>
      <c r="E69" s="65"/>
    </row>
    <row r="70" spans="1:22" x14ac:dyDescent="0.25">
      <c r="B70" s="63"/>
      <c r="C70" s="64"/>
      <c r="D70" s="64"/>
      <c r="E70" s="65"/>
    </row>
    <row r="71" spans="1:22" x14ac:dyDescent="0.25">
      <c r="B71" s="63"/>
      <c r="C71" s="64"/>
      <c r="D71" s="64"/>
      <c r="E71" s="65"/>
    </row>
    <row r="72" spans="1:22" x14ac:dyDescent="0.25">
      <c r="B72" s="63"/>
      <c r="C72" s="64"/>
      <c r="D72" s="64"/>
      <c r="E72" s="65"/>
    </row>
    <row r="73" spans="1:22" x14ac:dyDescent="0.25">
      <c r="B73" s="63"/>
      <c r="C73" s="64"/>
      <c r="D73" s="64"/>
      <c r="E73" s="65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3"/>
      <c r="C260" s="64"/>
      <c r="D260" s="64"/>
      <c r="E260" s="65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3"/>
      <c r="C261" s="64"/>
      <c r="D261" s="64"/>
      <c r="E261" s="65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3"/>
      <c r="C262" s="64"/>
      <c r="D262" s="64"/>
      <c r="E262" s="65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3"/>
      <c r="C263" s="64"/>
      <c r="D263" s="64"/>
      <c r="E263" s="65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3"/>
      <c r="C264" s="64"/>
      <c r="D264" s="64"/>
      <c r="E264" s="65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3"/>
      <c r="C265" s="64"/>
      <c r="D265" s="64"/>
      <c r="E265" s="65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3"/>
      <c r="C266" s="64"/>
      <c r="D266" s="64"/>
      <c r="E266" s="65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3"/>
      <c r="C267" s="64"/>
      <c r="D267" s="64"/>
      <c r="E267" s="65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3"/>
      <c r="C268" s="64"/>
      <c r="D268" s="64"/>
      <c r="E268" s="65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3"/>
      <c r="C269" s="64"/>
      <c r="D269" s="64"/>
      <c r="E269" s="65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3"/>
      <c r="C270" s="64"/>
      <c r="D270" s="64"/>
      <c r="E270" s="65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3"/>
      <c r="C271" s="64"/>
      <c r="D271" s="64"/>
      <c r="E271" s="65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3"/>
      <c r="C272" s="64"/>
      <c r="D272" s="64"/>
      <c r="E272" s="65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3"/>
      <c r="C273" s="64"/>
      <c r="D273" s="64"/>
      <c r="E273" s="65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3"/>
      <c r="C274" s="64"/>
      <c r="D274" s="64"/>
      <c r="E274" s="65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3"/>
      <c r="C275" s="64"/>
      <c r="D275" s="64"/>
      <c r="E275" s="65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3"/>
      <c r="C276" s="64"/>
      <c r="D276" s="64"/>
      <c r="E276" s="65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3"/>
      <c r="C277" s="64"/>
      <c r="D277" s="64"/>
      <c r="E277" s="65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3"/>
      <c r="C278" s="64"/>
      <c r="D278" s="64"/>
      <c r="E278" s="65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3"/>
      <c r="C279" s="64"/>
      <c r="D279" s="64"/>
      <c r="E279" s="65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3"/>
      <c r="C280" s="64"/>
      <c r="D280" s="64"/>
      <c r="E280" s="65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3"/>
      <c r="C281" s="64"/>
      <c r="D281" s="64"/>
      <c r="E281" s="65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3"/>
      <c r="C282" s="64"/>
      <c r="D282" s="64"/>
      <c r="E282" s="65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x14ac:dyDescent="0.25">
      <c r="B283" s="63"/>
      <c r="C283" s="64"/>
      <c r="D283" s="64"/>
      <c r="E283" s="65"/>
    </row>
    <row r="285" spans="1:22" s="11" customFormat="1" x14ac:dyDescent="0.25">
      <c r="A285" s="7"/>
      <c r="B285" s="67"/>
      <c r="C285" s="9"/>
      <c r="D285" s="9"/>
      <c r="E285" s="10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11" customFormat="1" x14ac:dyDescent="0.25">
      <c r="A286" s="7"/>
      <c r="B286" s="67"/>
      <c r="C286" s="9"/>
      <c r="D286" s="9"/>
      <c r="E286" s="10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  <row r="287" spans="1:22" s="11" customFormat="1" x14ac:dyDescent="0.25">
      <c r="A287" s="7"/>
      <c r="B287" s="67"/>
      <c r="C287" s="9"/>
      <c r="D287" s="9"/>
      <c r="E287" s="10"/>
      <c r="G287" s="12"/>
      <c r="H287" s="13"/>
      <c r="I287" s="13"/>
      <c r="J287" s="13"/>
      <c r="K287" s="13"/>
      <c r="L287" s="7"/>
      <c r="M287" s="7"/>
      <c r="N287" s="7"/>
      <c r="O287" s="7"/>
      <c r="P287" s="7"/>
      <c r="Q287" s="7"/>
      <c r="R287" s="7"/>
      <c r="S287" s="7"/>
      <c r="T287" s="7"/>
      <c r="U287" s="14"/>
      <c r="V287" s="1"/>
    </row>
    <row r="288" spans="1:22" s="11" customFormat="1" x14ac:dyDescent="0.25">
      <c r="A288" s="7"/>
      <c r="B288" s="67"/>
      <c r="C288" s="9"/>
      <c r="D288" s="9"/>
      <c r="E288" s="10"/>
      <c r="G288" s="12"/>
      <c r="H288" s="13"/>
      <c r="I288" s="13"/>
      <c r="J288" s="13"/>
      <c r="K288" s="13"/>
      <c r="L288" s="7"/>
      <c r="M288" s="7"/>
      <c r="N288" s="7"/>
      <c r="O288" s="7"/>
      <c r="P288" s="7"/>
      <c r="Q288" s="7"/>
      <c r="R288" s="7"/>
      <c r="S288" s="7"/>
      <c r="T288" s="7"/>
      <c r="U288" s="14"/>
      <c r="V288" s="1"/>
    </row>
    <row r="289" spans="1:22" s="11" customFormat="1" x14ac:dyDescent="0.25">
      <c r="A289" s="7"/>
      <c r="B289" s="67"/>
      <c r="C289" s="9"/>
      <c r="D289" s="9"/>
      <c r="E289" s="10"/>
      <c r="G289" s="12"/>
      <c r="H289" s="13"/>
      <c r="I289" s="13"/>
      <c r="J289" s="13"/>
      <c r="K289" s="13"/>
      <c r="L289" s="7"/>
      <c r="M289" s="7"/>
      <c r="N289" s="7"/>
      <c r="O289" s="7"/>
      <c r="P289" s="7"/>
      <c r="Q289" s="7"/>
      <c r="R289" s="7"/>
      <c r="S289" s="7"/>
      <c r="T289" s="7"/>
      <c r="U289" s="14"/>
      <c r="V289" s="1"/>
    </row>
    <row r="290" spans="1:22" s="11" customFormat="1" x14ac:dyDescent="0.25">
      <c r="A290" s="7"/>
      <c r="B290" s="67"/>
      <c r="C290" s="9"/>
      <c r="D290" s="9"/>
      <c r="E290" s="10"/>
      <c r="G290" s="12"/>
      <c r="H290" s="13"/>
      <c r="I290" s="13"/>
      <c r="J290" s="13"/>
      <c r="K290" s="13"/>
      <c r="L290" s="7"/>
      <c r="M290" s="7"/>
      <c r="N290" s="7"/>
      <c r="O290" s="7"/>
      <c r="P290" s="7"/>
      <c r="Q290" s="7"/>
      <c r="R290" s="7"/>
      <c r="S290" s="7"/>
      <c r="T290" s="7"/>
      <c r="U290" s="14"/>
      <c r="V290" s="1"/>
    </row>
    <row r="291" spans="1:22" s="11" customFormat="1" x14ac:dyDescent="0.25">
      <c r="A291" s="7"/>
      <c r="B291" s="67"/>
      <c r="C291" s="9"/>
      <c r="D291" s="9"/>
      <c r="E291" s="10"/>
      <c r="G291" s="12"/>
      <c r="H291" s="13"/>
      <c r="I291" s="13"/>
      <c r="J291" s="13"/>
      <c r="K291" s="13"/>
      <c r="L291" s="7"/>
      <c r="M291" s="7"/>
      <c r="N291" s="7"/>
      <c r="O291" s="7"/>
      <c r="P291" s="7"/>
      <c r="Q291" s="7"/>
      <c r="R291" s="7"/>
      <c r="S291" s="7"/>
      <c r="T291" s="7"/>
      <c r="U291" s="14"/>
      <c r="V291" s="1"/>
    </row>
    <row r="292" spans="1:22" s="11" customFormat="1" x14ac:dyDescent="0.25">
      <c r="A292" s="7"/>
      <c r="B292" s="67"/>
      <c r="C292" s="9"/>
      <c r="D292" s="9"/>
      <c r="E292" s="10"/>
      <c r="G292" s="12"/>
      <c r="H292" s="13"/>
      <c r="I292" s="13"/>
      <c r="J292" s="13"/>
      <c r="K292" s="13"/>
      <c r="L292" s="7"/>
      <c r="M292" s="7"/>
      <c r="N292" s="7"/>
      <c r="O292" s="7"/>
      <c r="P292" s="7"/>
      <c r="Q292" s="7"/>
      <c r="R292" s="7"/>
      <c r="S292" s="7"/>
      <c r="T292" s="7"/>
      <c r="U292" s="14"/>
      <c r="V292" s="1"/>
    </row>
    <row r="293" spans="1:22" s="11" customFormat="1" x14ac:dyDescent="0.25">
      <c r="A293" s="7"/>
      <c r="B293" s="67"/>
      <c r="C293" s="9"/>
      <c r="D293" s="9"/>
      <c r="E293" s="10"/>
      <c r="G293" s="12"/>
      <c r="H293" s="13"/>
      <c r="I293" s="13"/>
      <c r="J293" s="13"/>
      <c r="K293" s="13"/>
      <c r="L293" s="7"/>
      <c r="M293" s="7"/>
      <c r="N293" s="7"/>
      <c r="O293" s="7"/>
      <c r="P293" s="7"/>
      <c r="Q293" s="7"/>
      <c r="R293" s="7"/>
      <c r="S293" s="7"/>
      <c r="T293" s="7"/>
      <c r="U293" s="14"/>
      <c r="V293" s="1"/>
    </row>
  </sheetData>
  <protectedRanges>
    <protectedRange sqref="J1:P1 K2:P3 U1:U58 J4:P58 U65:U1048576 J65:P1048576" name="Obseg1"/>
    <protectedRange sqref="J2:J3" name="Obseg1_1"/>
    <protectedRange sqref="J59:P64 U59:U64" name="Obseg1_2"/>
  </protectedRanges>
  <mergeCells count="13">
    <mergeCell ref="A59:O59"/>
    <mergeCell ref="A60:J60"/>
    <mergeCell ref="A61:J61"/>
    <mergeCell ref="A64:J64"/>
    <mergeCell ref="B11:E11"/>
    <mergeCell ref="B12:F12"/>
    <mergeCell ref="A57:L57"/>
    <mergeCell ref="B10:D10"/>
    <mergeCell ref="C2:J2"/>
    <mergeCell ref="C3:J3"/>
    <mergeCell ref="C6:J6"/>
    <mergeCell ref="C7:J7"/>
    <mergeCell ref="I9:J9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3"/>
  <sheetViews>
    <sheetView view="pageBreakPreview" zoomScaleNormal="100" zoomScaleSheetLayoutView="100" workbookViewId="0">
      <selection activeCell="A93" sqref="A93:XFD98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99" t="s">
        <v>357</v>
      </c>
      <c r="D2" s="200"/>
      <c r="E2" s="200"/>
      <c r="F2" s="200"/>
      <c r="G2" s="200"/>
      <c r="H2" s="200"/>
      <c r="I2" s="200"/>
      <c r="J2" s="200"/>
    </row>
    <row r="3" spans="1:21" ht="15" x14ac:dyDescent="0.25">
      <c r="B3" s="15" t="s">
        <v>2</v>
      </c>
      <c r="C3" s="201" t="s">
        <v>358</v>
      </c>
      <c r="D3" s="202"/>
      <c r="E3" s="202"/>
      <c r="F3" s="202"/>
      <c r="G3" s="202"/>
      <c r="H3" s="202"/>
      <c r="I3" s="202"/>
      <c r="J3" s="20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03"/>
      <c r="D6" s="204"/>
      <c r="E6" s="204"/>
      <c r="F6" s="204"/>
      <c r="G6" s="204"/>
      <c r="H6" s="204"/>
      <c r="I6" s="204"/>
      <c r="J6" s="204"/>
    </row>
    <row r="7" spans="1:21" ht="17.25" customHeight="1" x14ac:dyDescent="0.25">
      <c r="B7" s="17" t="s">
        <v>2</v>
      </c>
      <c r="C7" s="205"/>
      <c r="D7" s="206"/>
      <c r="E7" s="206"/>
      <c r="F7" s="206"/>
      <c r="G7" s="206"/>
      <c r="H7" s="206"/>
      <c r="I7" s="206"/>
      <c r="J7" s="20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7" t="s">
        <v>59</v>
      </c>
      <c r="J9" s="20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8" t="s">
        <v>273</v>
      </c>
      <c r="C10" s="198"/>
      <c r="D10" s="19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13"/>
      <c r="C11" s="213"/>
      <c r="D11" s="213"/>
      <c r="E11" s="21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13"/>
      <c r="C12" s="213"/>
      <c r="D12" s="213"/>
      <c r="E12" s="213"/>
      <c r="F12" s="21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87" t="s">
        <v>33</v>
      </c>
    </row>
    <row r="15" spans="1:21" s="6" customFormat="1" ht="16.5" x14ac:dyDescent="0.25">
      <c r="A15" s="34" t="s">
        <v>34</v>
      </c>
      <c r="B15" s="125" t="s">
        <v>275</v>
      </c>
      <c r="C15" s="127">
        <v>1</v>
      </c>
      <c r="D15" s="127" t="s">
        <v>106</v>
      </c>
      <c r="E15" s="127"/>
      <c r="F15" s="149">
        <v>25</v>
      </c>
      <c r="G15" s="127" t="s">
        <v>106</v>
      </c>
      <c r="H15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</v>
      </c>
      <c r="I15" s="35" t="str">
        <f>IF(Sklop1345671012[[#This Row],[ZAHTEVANA SHEMA KAKOVOSTI]]&lt;&gt;"",Sklop1345671012[[#This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+Sklop1345671012[[#This Row],[cena/enota brez DDV v EUR]]*Sklop1345671012[[#This Row],[Stopnja DDV (%)]]</f>
        <v>0</v>
      </c>
      <c r="R15" s="41">
        <f>+Sklop1345671012[[#This Row],[cena/enota brez DDV v EUR]]+Sklop1345671012[[#This Row],[Davek (EUR)]]</f>
        <v>0</v>
      </c>
      <c r="S15" s="41">
        <f>+Sklop1345671012[[#This Row],[cena/enota brez DDV v EUR]]*Sklop1345671012[[#This Row],[Okvirna količina]]</f>
        <v>0</v>
      </c>
      <c r="T15" s="41">
        <f>+Sklop1345671012[[#This Row],[Končna cena/enoto mere (EUR) z DDV]]*Sklop1345671012[[#This Row],[Okvirna količina]]</f>
        <v>0</v>
      </c>
      <c r="U15" s="42"/>
    </row>
    <row r="16" spans="1:21" s="6" customFormat="1" ht="16.5" x14ac:dyDescent="0.25">
      <c r="A16" s="34" t="s">
        <v>35</v>
      </c>
      <c r="B16" s="125" t="s">
        <v>276</v>
      </c>
      <c r="C16" s="127">
        <v>1</v>
      </c>
      <c r="D16" s="127" t="s">
        <v>106</v>
      </c>
      <c r="E16" s="157"/>
      <c r="F16" s="149">
        <v>80</v>
      </c>
      <c r="G16" s="127" t="s">
        <v>106</v>
      </c>
      <c r="H16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</v>
      </c>
      <c r="I16" s="78" t="str">
        <f>IF(Sklop1345671012[[#This Row],[ZAHTEVANA SHEMA KAKOVOSTI]]&lt;&gt;"",Sklop1345671012[[#This Row],[Preračunana masa/volumen/kos na enoto kg]],"")</f>
        <v/>
      </c>
      <c r="J16" s="43"/>
      <c r="K16" s="79"/>
      <c r="L16" s="79"/>
      <c r="M16" s="80"/>
      <c r="N16" s="45"/>
      <c r="O16" s="45"/>
      <c r="P16" s="46"/>
      <c r="Q16" s="47">
        <f>+Sklop1345671012[[#This Row],[cena/enota brez DDV v EUR]]*Sklop1345671012[[#This Row],[Stopnja DDV (%)]]</f>
        <v>0</v>
      </c>
      <c r="R16" s="47">
        <f>+Sklop1345671012[[#This Row],[cena/enota brez DDV v EUR]]+Sklop1345671012[[#This Row],[Davek (EUR)]]</f>
        <v>0</v>
      </c>
      <c r="S16" s="47">
        <f>+Sklop1345671012[[#This Row],[cena/enota brez DDV v EUR]]*Sklop1345671012[[#This Row],[Okvirna količina]]</f>
        <v>0</v>
      </c>
      <c r="T16" s="81">
        <f>+Sklop1345671012[[#This Row],[Končna cena/enoto mere (EUR) z DDV]]*Sklop1345671012[[#This Row],[Okvirna količina]]</f>
        <v>0</v>
      </c>
      <c r="U16" s="48"/>
    </row>
    <row r="17" spans="1:21" s="6" customFormat="1" ht="16.5" x14ac:dyDescent="0.25">
      <c r="A17" s="34" t="s">
        <v>36</v>
      </c>
      <c r="B17" s="125" t="s">
        <v>277</v>
      </c>
      <c r="C17" s="127">
        <v>1</v>
      </c>
      <c r="D17" s="127" t="s">
        <v>106</v>
      </c>
      <c r="E17" s="157"/>
      <c r="F17" s="149">
        <v>60</v>
      </c>
      <c r="G17" s="127" t="s">
        <v>106</v>
      </c>
      <c r="H17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</v>
      </c>
      <c r="I17" s="78" t="str">
        <f>IF(Sklop1345671012[[#This Row],[ZAHTEVANA SHEMA KAKOVOSTI]]&lt;&gt;"",Sklop1345671012[[#This Row],[Preračunana masa/volumen/kos na enoto kg]],"")</f>
        <v/>
      </c>
      <c r="J17" s="43"/>
      <c r="K17" s="79"/>
      <c r="L17" s="79"/>
      <c r="M17" s="80"/>
      <c r="N17" s="45"/>
      <c r="O17" s="45"/>
      <c r="P17" s="46"/>
      <c r="Q17" s="47">
        <f>+Sklop1345671012[[#This Row],[cena/enota brez DDV v EUR]]*Sklop1345671012[[#This Row],[Stopnja DDV (%)]]</f>
        <v>0</v>
      </c>
      <c r="R17" s="47">
        <f>+Sklop1345671012[[#This Row],[cena/enota brez DDV v EUR]]+Sklop1345671012[[#This Row],[Davek (EUR)]]</f>
        <v>0</v>
      </c>
      <c r="S17" s="47">
        <f>+Sklop1345671012[[#This Row],[cena/enota brez DDV v EUR]]*Sklop1345671012[[#This Row],[Okvirna količina]]</f>
        <v>0</v>
      </c>
      <c r="T17" s="81">
        <f>+Sklop1345671012[[#This Row],[Končna cena/enoto mere (EUR) z DDV]]*Sklop1345671012[[#This Row],[Okvirna količina]]</f>
        <v>0</v>
      </c>
      <c r="U17" s="48"/>
    </row>
    <row r="18" spans="1:21" s="6" customFormat="1" ht="16.5" x14ac:dyDescent="0.25">
      <c r="A18" s="34" t="s">
        <v>37</v>
      </c>
      <c r="B18" s="125" t="s">
        <v>278</v>
      </c>
      <c r="C18" s="127">
        <v>1</v>
      </c>
      <c r="D18" s="127" t="s">
        <v>106</v>
      </c>
      <c r="E18" s="157"/>
      <c r="F18" s="149">
        <v>60</v>
      </c>
      <c r="G18" s="127" t="s">
        <v>106</v>
      </c>
      <c r="H18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</v>
      </c>
      <c r="I18" s="78" t="str">
        <f>IF(Sklop1345671012[[#This Row],[ZAHTEVANA SHEMA KAKOVOSTI]]&lt;&gt;"",Sklop1345671012[[#This Row],[Preračunana masa/volumen/kos na enoto kg]],"")</f>
        <v/>
      </c>
      <c r="J18" s="43"/>
      <c r="K18" s="79"/>
      <c r="L18" s="79"/>
      <c r="M18" s="80"/>
      <c r="N18" s="45"/>
      <c r="O18" s="45"/>
      <c r="P18" s="46"/>
      <c r="Q18" s="47">
        <f>+Sklop1345671012[[#This Row],[cena/enota brez DDV v EUR]]*Sklop1345671012[[#This Row],[Stopnja DDV (%)]]</f>
        <v>0</v>
      </c>
      <c r="R18" s="47">
        <f>+Sklop1345671012[[#This Row],[cena/enota brez DDV v EUR]]+Sklop1345671012[[#This Row],[Davek (EUR)]]</f>
        <v>0</v>
      </c>
      <c r="S18" s="47">
        <f>+Sklop1345671012[[#This Row],[cena/enota brez DDV v EUR]]*Sklop1345671012[[#This Row],[Okvirna količina]]</f>
        <v>0</v>
      </c>
      <c r="T18" s="81">
        <f>+Sklop1345671012[[#This Row],[Končna cena/enoto mere (EUR) z DDV]]*Sklop1345671012[[#This Row],[Okvirna količina]]</f>
        <v>0</v>
      </c>
      <c r="U18" s="48"/>
    </row>
    <row r="19" spans="1:21" s="6" customFormat="1" ht="16.5" x14ac:dyDescent="0.25">
      <c r="A19" s="34" t="s">
        <v>38</v>
      </c>
      <c r="B19" s="125" t="s">
        <v>279</v>
      </c>
      <c r="C19" s="127">
        <v>1</v>
      </c>
      <c r="D19" s="127" t="s">
        <v>106</v>
      </c>
      <c r="E19" s="157"/>
      <c r="F19" s="149">
        <v>1000</v>
      </c>
      <c r="G19" s="127" t="s">
        <v>106</v>
      </c>
      <c r="H19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1000</v>
      </c>
      <c r="I19" s="78" t="str">
        <f>IF(Sklop1345671012[[#This Row],[ZAHTEVANA SHEMA KAKOVOSTI]]&lt;&gt;"",Sklop1345671012[[#This Row],[Preračunana masa/volumen/kos na enoto kg]],"")</f>
        <v/>
      </c>
      <c r="J19" s="43"/>
      <c r="K19" s="79"/>
      <c r="L19" s="79"/>
      <c r="M19" s="80"/>
      <c r="N19" s="45"/>
      <c r="O19" s="45"/>
      <c r="P19" s="46"/>
      <c r="Q19" s="47">
        <f>+Sklop1345671012[[#This Row],[cena/enota brez DDV v EUR]]*Sklop1345671012[[#This Row],[Stopnja DDV (%)]]</f>
        <v>0</v>
      </c>
      <c r="R19" s="47">
        <f>+Sklop1345671012[[#This Row],[cena/enota brez DDV v EUR]]+Sklop1345671012[[#This Row],[Davek (EUR)]]</f>
        <v>0</v>
      </c>
      <c r="S19" s="47">
        <f>+Sklop1345671012[[#This Row],[cena/enota brez DDV v EUR]]*Sklop1345671012[[#This Row],[Okvirna količina]]</f>
        <v>0</v>
      </c>
      <c r="T19" s="81">
        <f>+Sklop1345671012[[#This Row],[Končna cena/enoto mere (EUR) z DDV]]*Sklop1345671012[[#This Row],[Okvirna količina]]</f>
        <v>0</v>
      </c>
      <c r="U19" s="48"/>
    </row>
    <row r="20" spans="1:21" s="6" customFormat="1" ht="16.5" x14ac:dyDescent="0.25">
      <c r="A20" s="34" t="s">
        <v>39</v>
      </c>
      <c r="B20" s="125" t="s">
        <v>280</v>
      </c>
      <c r="C20" s="127">
        <v>1</v>
      </c>
      <c r="D20" s="127" t="s">
        <v>106</v>
      </c>
      <c r="E20" s="157"/>
      <c r="F20" s="149">
        <v>25</v>
      </c>
      <c r="G20" s="127" t="s">
        <v>106</v>
      </c>
      <c r="H20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</v>
      </c>
      <c r="I20" s="78" t="str">
        <f>IF(Sklop1345671012[[#This Row],[ZAHTEVANA SHEMA KAKOVOSTI]]&lt;&gt;"",Sklop1345671012[[#This Row],[Preračunana masa/volumen/kos na enoto kg]],"")</f>
        <v/>
      </c>
      <c r="J20" s="43"/>
      <c r="K20" s="79"/>
      <c r="L20" s="79"/>
      <c r="M20" s="80"/>
      <c r="N20" s="45"/>
      <c r="O20" s="45"/>
      <c r="P20" s="46"/>
      <c r="Q20" s="47">
        <f>+Sklop1345671012[[#This Row],[cena/enota brez DDV v EUR]]*Sklop1345671012[[#This Row],[Stopnja DDV (%)]]</f>
        <v>0</v>
      </c>
      <c r="R20" s="47">
        <f>+Sklop1345671012[[#This Row],[cena/enota brez DDV v EUR]]+Sklop1345671012[[#This Row],[Davek (EUR)]]</f>
        <v>0</v>
      </c>
      <c r="S20" s="47">
        <f>+Sklop1345671012[[#This Row],[cena/enota brez DDV v EUR]]*Sklop1345671012[[#This Row],[Okvirna količina]]</f>
        <v>0</v>
      </c>
      <c r="T20" s="81">
        <f>+Sklop1345671012[[#This Row],[Končna cena/enoto mere (EUR) z DDV]]*Sklop1345671012[[#This Row],[Okvirna količina]]</f>
        <v>0</v>
      </c>
      <c r="U20" s="48"/>
    </row>
    <row r="21" spans="1:21" s="6" customFormat="1" ht="16.5" x14ac:dyDescent="0.25">
      <c r="A21" s="34" t="s">
        <v>40</v>
      </c>
      <c r="B21" s="125" t="s">
        <v>281</v>
      </c>
      <c r="C21" s="127">
        <v>1</v>
      </c>
      <c r="D21" s="127" t="s">
        <v>106</v>
      </c>
      <c r="E21" s="157"/>
      <c r="F21" s="149">
        <v>35</v>
      </c>
      <c r="G21" s="127" t="s">
        <v>106</v>
      </c>
      <c r="H21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35</v>
      </c>
      <c r="I21" s="78" t="str">
        <f>IF(Sklop1345671012[[#This Row],[ZAHTEVANA SHEMA KAKOVOSTI]]&lt;&gt;"",Sklop1345671012[[#This Row],[Preračunana masa/volumen/kos na enoto kg]],"")</f>
        <v/>
      </c>
      <c r="J21" s="43"/>
      <c r="K21" s="79"/>
      <c r="L21" s="79"/>
      <c r="M21" s="80"/>
      <c r="N21" s="45"/>
      <c r="O21" s="45"/>
      <c r="P21" s="46"/>
      <c r="Q21" s="47">
        <f>+Sklop1345671012[[#This Row],[cena/enota brez DDV v EUR]]*Sklop1345671012[[#This Row],[Stopnja DDV (%)]]</f>
        <v>0</v>
      </c>
      <c r="R21" s="47">
        <f>+Sklop1345671012[[#This Row],[cena/enota brez DDV v EUR]]+Sklop1345671012[[#This Row],[Davek (EUR)]]</f>
        <v>0</v>
      </c>
      <c r="S21" s="47">
        <f>+Sklop1345671012[[#This Row],[cena/enota brez DDV v EUR]]*Sklop1345671012[[#This Row],[Okvirna količina]]</f>
        <v>0</v>
      </c>
      <c r="T21" s="81">
        <f>+Sklop1345671012[[#This Row],[Končna cena/enoto mere (EUR) z DDV]]*Sklop1345671012[[#This Row],[Okvirna količina]]</f>
        <v>0</v>
      </c>
      <c r="U21" s="48"/>
    </row>
    <row r="22" spans="1:21" s="6" customFormat="1" ht="16.5" x14ac:dyDescent="0.25">
      <c r="A22" s="34" t="s">
        <v>41</v>
      </c>
      <c r="B22" s="125" t="s">
        <v>282</v>
      </c>
      <c r="C22" s="127">
        <v>1</v>
      </c>
      <c r="D22" s="127" t="s">
        <v>106</v>
      </c>
      <c r="E22" s="157"/>
      <c r="F22" s="149">
        <v>200</v>
      </c>
      <c r="G22" s="127" t="s">
        <v>106</v>
      </c>
      <c r="H22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22" s="78" t="str">
        <f>IF(Sklop1345671012[[#This Row],[ZAHTEVANA SHEMA KAKOVOSTI]]&lt;&gt;"",Sklop1345671012[[#This Row],[Preračunana masa/volumen/kos na enoto kg]],"")</f>
        <v/>
      </c>
      <c r="J22" s="43"/>
      <c r="K22" s="79"/>
      <c r="L22" s="79"/>
      <c r="M22" s="80"/>
      <c r="N22" s="45"/>
      <c r="O22" s="45"/>
      <c r="P22" s="46"/>
      <c r="Q22" s="47">
        <f>+Sklop1345671012[[#This Row],[cena/enota brez DDV v EUR]]*Sklop1345671012[[#This Row],[Stopnja DDV (%)]]</f>
        <v>0</v>
      </c>
      <c r="R22" s="47">
        <f>+Sklop1345671012[[#This Row],[cena/enota brez DDV v EUR]]+Sklop1345671012[[#This Row],[Davek (EUR)]]</f>
        <v>0</v>
      </c>
      <c r="S22" s="47">
        <f>+Sklop1345671012[[#This Row],[cena/enota brez DDV v EUR]]*Sklop1345671012[[#This Row],[Okvirna količina]]</f>
        <v>0</v>
      </c>
      <c r="T22" s="81">
        <f>+Sklop1345671012[[#This Row],[Končna cena/enoto mere (EUR) z DDV]]*Sklop1345671012[[#This Row],[Okvirna količina]]</f>
        <v>0</v>
      </c>
      <c r="U22" s="48"/>
    </row>
    <row r="23" spans="1:21" s="6" customFormat="1" ht="16.5" x14ac:dyDescent="0.25">
      <c r="A23" s="34" t="s">
        <v>42</v>
      </c>
      <c r="B23" s="125" t="s">
        <v>283</v>
      </c>
      <c r="C23" s="127">
        <v>1</v>
      </c>
      <c r="D23" s="127" t="s">
        <v>106</v>
      </c>
      <c r="E23" s="157"/>
      <c r="F23" s="149">
        <v>180</v>
      </c>
      <c r="G23" s="127" t="s">
        <v>106</v>
      </c>
      <c r="H23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180</v>
      </c>
      <c r="I23" s="78" t="str">
        <f>IF(Sklop1345671012[[#This Row],[ZAHTEVANA SHEMA KAKOVOSTI]]&lt;&gt;"",Sklop1345671012[[#This Row],[Preračunana masa/volumen/kos na enoto kg]],"")</f>
        <v/>
      </c>
      <c r="J23" s="43"/>
      <c r="K23" s="79"/>
      <c r="L23" s="79"/>
      <c r="M23" s="80"/>
      <c r="N23" s="45"/>
      <c r="O23" s="45"/>
      <c r="P23" s="46"/>
      <c r="Q23" s="47">
        <f>+Sklop1345671012[[#This Row],[cena/enota brez DDV v EUR]]*Sklop1345671012[[#This Row],[Stopnja DDV (%)]]</f>
        <v>0</v>
      </c>
      <c r="R23" s="47">
        <f>+Sklop1345671012[[#This Row],[cena/enota brez DDV v EUR]]+Sklop1345671012[[#This Row],[Davek (EUR)]]</f>
        <v>0</v>
      </c>
      <c r="S23" s="47">
        <f>+Sklop1345671012[[#This Row],[cena/enota brez DDV v EUR]]*Sklop1345671012[[#This Row],[Okvirna količina]]</f>
        <v>0</v>
      </c>
      <c r="T23" s="81">
        <f>+Sklop1345671012[[#This Row],[Končna cena/enoto mere (EUR) z DDV]]*Sklop1345671012[[#This Row],[Okvirna količina]]</f>
        <v>0</v>
      </c>
      <c r="U23" s="48"/>
    </row>
    <row r="24" spans="1:21" s="6" customFormat="1" ht="16.5" x14ac:dyDescent="0.25">
      <c r="A24" s="34" t="s">
        <v>43</v>
      </c>
      <c r="B24" s="125" t="s">
        <v>284</v>
      </c>
      <c r="C24" s="127">
        <v>1</v>
      </c>
      <c r="D24" s="127" t="s">
        <v>106</v>
      </c>
      <c r="E24" s="157"/>
      <c r="F24" s="169">
        <v>10</v>
      </c>
      <c r="G24" s="127" t="s">
        <v>106</v>
      </c>
      <c r="H24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24" s="78" t="str">
        <f>IF(Sklop1345671012[[#This Row],[ZAHTEVANA SHEMA KAKOVOSTI]]&lt;&gt;"",Sklop1345671012[[#This Row],[Preračunana masa/volumen/kos na enoto kg]],"")</f>
        <v/>
      </c>
      <c r="J24" s="43"/>
      <c r="K24" s="79"/>
      <c r="L24" s="79"/>
      <c r="M24" s="80"/>
      <c r="N24" s="45"/>
      <c r="O24" s="45"/>
      <c r="P24" s="46"/>
      <c r="Q24" s="47">
        <f>+Sklop1345671012[[#This Row],[cena/enota brez DDV v EUR]]*Sklop1345671012[[#This Row],[Stopnja DDV (%)]]</f>
        <v>0</v>
      </c>
      <c r="R24" s="47">
        <f>+Sklop1345671012[[#This Row],[cena/enota brez DDV v EUR]]+Sklop1345671012[[#This Row],[Davek (EUR)]]</f>
        <v>0</v>
      </c>
      <c r="S24" s="47">
        <f>+Sklop1345671012[[#This Row],[cena/enota brez DDV v EUR]]*Sklop1345671012[[#This Row],[Okvirna količina]]</f>
        <v>0</v>
      </c>
      <c r="T24" s="81">
        <f>+Sklop1345671012[[#This Row],[Končna cena/enoto mere (EUR) z DDV]]*Sklop1345671012[[#This Row],[Okvirna količina]]</f>
        <v>0</v>
      </c>
      <c r="U24" s="48"/>
    </row>
    <row r="25" spans="1:21" s="6" customFormat="1" ht="16.5" x14ac:dyDescent="0.25">
      <c r="A25" s="34" t="s">
        <v>44</v>
      </c>
      <c r="B25" s="125" t="s">
        <v>285</v>
      </c>
      <c r="C25" s="127">
        <v>1</v>
      </c>
      <c r="D25" s="127" t="s">
        <v>106</v>
      </c>
      <c r="E25" s="157"/>
      <c r="F25" s="169">
        <v>10</v>
      </c>
      <c r="G25" s="127" t="s">
        <v>106</v>
      </c>
      <c r="H25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25" s="78" t="str">
        <f>IF(Sklop1345671012[[#This Row],[ZAHTEVANA SHEMA KAKOVOSTI]]&lt;&gt;"",Sklop1345671012[[#This Row],[Preračunana masa/volumen/kos na enoto kg]],"")</f>
        <v/>
      </c>
      <c r="J25" s="43"/>
      <c r="K25" s="79"/>
      <c r="L25" s="79"/>
      <c r="M25" s="80"/>
      <c r="N25" s="45"/>
      <c r="O25" s="45"/>
      <c r="P25" s="46"/>
      <c r="Q25" s="47">
        <f>+Sklop1345671012[[#This Row],[cena/enota brez DDV v EUR]]*Sklop1345671012[[#This Row],[Stopnja DDV (%)]]</f>
        <v>0</v>
      </c>
      <c r="R25" s="47">
        <f>+Sklop1345671012[[#This Row],[cena/enota brez DDV v EUR]]+Sklop1345671012[[#This Row],[Davek (EUR)]]</f>
        <v>0</v>
      </c>
      <c r="S25" s="47">
        <f>+Sklop1345671012[[#This Row],[cena/enota brez DDV v EUR]]*Sklop1345671012[[#This Row],[Okvirna količina]]</f>
        <v>0</v>
      </c>
      <c r="T25" s="81">
        <f>+Sklop1345671012[[#This Row],[Končna cena/enoto mere (EUR) z DDV]]*Sklop1345671012[[#This Row],[Okvirna količina]]</f>
        <v>0</v>
      </c>
      <c r="U25" s="48"/>
    </row>
    <row r="26" spans="1:21" s="6" customFormat="1" ht="16.5" x14ac:dyDescent="0.25">
      <c r="A26" s="34" t="s">
        <v>45</v>
      </c>
      <c r="B26" s="125" t="s">
        <v>286</v>
      </c>
      <c r="C26" s="127">
        <v>1</v>
      </c>
      <c r="D26" s="127" t="s">
        <v>106</v>
      </c>
      <c r="E26" s="157"/>
      <c r="F26" s="169">
        <v>10</v>
      </c>
      <c r="G26" s="127" t="s">
        <v>106</v>
      </c>
      <c r="H26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26" s="78" t="str">
        <f>IF(Sklop1345671012[[#This Row],[ZAHTEVANA SHEMA KAKOVOSTI]]&lt;&gt;"",Sklop1345671012[[#This Row],[Preračunana masa/volumen/kos na enoto kg]],"")</f>
        <v/>
      </c>
      <c r="J26" s="43"/>
      <c r="K26" s="79"/>
      <c r="L26" s="79"/>
      <c r="M26" s="80"/>
      <c r="N26" s="45"/>
      <c r="O26" s="45"/>
      <c r="P26" s="46"/>
      <c r="Q26" s="47">
        <f>+Sklop1345671012[[#This Row],[cena/enota brez DDV v EUR]]*Sklop1345671012[[#This Row],[Stopnja DDV (%)]]</f>
        <v>0</v>
      </c>
      <c r="R26" s="47">
        <f>+Sklop1345671012[[#This Row],[cena/enota brez DDV v EUR]]+Sklop1345671012[[#This Row],[Davek (EUR)]]</f>
        <v>0</v>
      </c>
      <c r="S26" s="47">
        <f>+Sklop1345671012[[#This Row],[cena/enota brez DDV v EUR]]*Sklop1345671012[[#This Row],[Okvirna količina]]</f>
        <v>0</v>
      </c>
      <c r="T26" s="81">
        <f>+Sklop1345671012[[#This Row],[Končna cena/enoto mere (EUR) z DDV]]*Sklop1345671012[[#This Row],[Okvirna količina]]</f>
        <v>0</v>
      </c>
      <c r="U26" s="48"/>
    </row>
    <row r="27" spans="1:21" s="6" customFormat="1" ht="16.5" x14ac:dyDescent="0.25">
      <c r="A27" s="34" t="s">
        <v>46</v>
      </c>
      <c r="B27" s="125" t="s">
        <v>287</v>
      </c>
      <c r="C27" s="127">
        <v>1</v>
      </c>
      <c r="D27" s="127" t="s">
        <v>106</v>
      </c>
      <c r="E27" s="157"/>
      <c r="F27" s="169">
        <v>750</v>
      </c>
      <c r="G27" s="127" t="s">
        <v>106</v>
      </c>
      <c r="H27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750</v>
      </c>
      <c r="I27" s="78" t="str">
        <f>IF(Sklop1345671012[[#This Row],[ZAHTEVANA SHEMA KAKOVOSTI]]&lt;&gt;"",Sklop1345671012[[#This Row],[Preračunana masa/volumen/kos na enoto kg]],"")</f>
        <v/>
      </c>
      <c r="J27" s="43"/>
      <c r="K27" s="79"/>
      <c r="L27" s="79"/>
      <c r="M27" s="80"/>
      <c r="N27" s="45"/>
      <c r="O27" s="45"/>
      <c r="P27" s="46"/>
      <c r="Q27" s="47">
        <f>+Sklop1345671012[[#This Row],[cena/enota brez DDV v EUR]]*Sklop1345671012[[#This Row],[Stopnja DDV (%)]]</f>
        <v>0</v>
      </c>
      <c r="R27" s="47">
        <f>+Sklop1345671012[[#This Row],[cena/enota brez DDV v EUR]]+Sklop1345671012[[#This Row],[Davek (EUR)]]</f>
        <v>0</v>
      </c>
      <c r="S27" s="47">
        <f>+Sklop1345671012[[#This Row],[cena/enota brez DDV v EUR]]*Sklop1345671012[[#This Row],[Okvirna količina]]</f>
        <v>0</v>
      </c>
      <c r="T27" s="81">
        <f>+Sklop1345671012[[#This Row],[Končna cena/enoto mere (EUR) z DDV]]*Sklop1345671012[[#This Row],[Okvirna količina]]</f>
        <v>0</v>
      </c>
      <c r="U27" s="48"/>
    </row>
    <row r="28" spans="1:21" s="6" customFormat="1" ht="16.5" x14ac:dyDescent="0.25">
      <c r="A28" s="34" t="s">
        <v>47</v>
      </c>
      <c r="B28" s="125" t="s">
        <v>288</v>
      </c>
      <c r="C28" s="127">
        <v>1</v>
      </c>
      <c r="D28" s="127" t="s">
        <v>106</v>
      </c>
      <c r="E28" s="157"/>
      <c r="F28" s="169">
        <v>200</v>
      </c>
      <c r="G28" s="127" t="s">
        <v>106</v>
      </c>
      <c r="H28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200</v>
      </c>
      <c r="I28" s="78" t="str">
        <f>IF(Sklop1345671012[[#This Row],[ZAHTEVANA SHEMA KAKOVOSTI]]&lt;&gt;"",Sklop1345671012[[#This Row],[Preračunana masa/volumen/kos na enoto kg]],"")</f>
        <v/>
      </c>
      <c r="J28" s="43"/>
      <c r="K28" s="79"/>
      <c r="L28" s="79"/>
      <c r="M28" s="80"/>
      <c r="N28" s="45"/>
      <c r="O28" s="45"/>
      <c r="P28" s="46"/>
      <c r="Q28" s="47">
        <f>+Sklop1345671012[[#This Row],[cena/enota brez DDV v EUR]]*Sklop1345671012[[#This Row],[Stopnja DDV (%)]]</f>
        <v>0</v>
      </c>
      <c r="R28" s="47">
        <f>+Sklop1345671012[[#This Row],[cena/enota brez DDV v EUR]]+Sklop1345671012[[#This Row],[Davek (EUR)]]</f>
        <v>0</v>
      </c>
      <c r="S28" s="47">
        <f>+Sklop1345671012[[#This Row],[cena/enota brez DDV v EUR]]*Sklop1345671012[[#This Row],[Okvirna količina]]</f>
        <v>0</v>
      </c>
      <c r="T28" s="81">
        <f>+Sklop1345671012[[#This Row],[Končna cena/enoto mere (EUR) z DDV]]*Sklop1345671012[[#This Row],[Okvirna količina]]</f>
        <v>0</v>
      </c>
      <c r="U28" s="48"/>
    </row>
    <row r="29" spans="1:21" s="6" customFormat="1" ht="16.5" x14ac:dyDescent="0.25">
      <c r="A29" s="34" t="s">
        <v>48</v>
      </c>
      <c r="B29" s="125" t="s">
        <v>289</v>
      </c>
      <c r="C29" s="127">
        <v>1</v>
      </c>
      <c r="D29" s="127" t="s">
        <v>106</v>
      </c>
      <c r="E29" s="157"/>
      <c r="F29" s="169">
        <v>250</v>
      </c>
      <c r="G29" s="127" t="s">
        <v>106</v>
      </c>
      <c r="H29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250</v>
      </c>
      <c r="I29" s="78" t="str">
        <f>IF(Sklop1345671012[[#This Row],[ZAHTEVANA SHEMA KAKOVOSTI]]&lt;&gt;"",Sklop1345671012[[#This Row],[Preračunana masa/volumen/kos na enoto kg]],"")</f>
        <v/>
      </c>
      <c r="J29" s="43"/>
      <c r="K29" s="79"/>
      <c r="L29" s="79"/>
      <c r="M29" s="80"/>
      <c r="N29" s="45"/>
      <c r="O29" s="45"/>
      <c r="P29" s="46"/>
      <c r="Q29" s="47">
        <f>+Sklop1345671012[[#This Row],[cena/enota brez DDV v EUR]]*Sklop1345671012[[#This Row],[Stopnja DDV (%)]]</f>
        <v>0</v>
      </c>
      <c r="R29" s="47">
        <f>+Sklop1345671012[[#This Row],[cena/enota brez DDV v EUR]]+Sklop1345671012[[#This Row],[Davek (EUR)]]</f>
        <v>0</v>
      </c>
      <c r="S29" s="47">
        <f>+Sklop1345671012[[#This Row],[cena/enota brez DDV v EUR]]*Sklop1345671012[[#This Row],[Okvirna količina]]</f>
        <v>0</v>
      </c>
      <c r="T29" s="81">
        <f>+Sklop1345671012[[#This Row],[Končna cena/enoto mere (EUR) z DDV]]*Sklop1345671012[[#This Row],[Okvirna količina]]</f>
        <v>0</v>
      </c>
      <c r="U29" s="48"/>
    </row>
    <row r="30" spans="1:21" s="6" customFormat="1" ht="16.5" x14ac:dyDescent="0.25">
      <c r="A30" s="34" t="s">
        <v>49</v>
      </c>
      <c r="B30" s="125" t="s">
        <v>290</v>
      </c>
      <c r="C30" s="127">
        <v>1</v>
      </c>
      <c r="D30" s="127" t="s">
        <v>106</v>
      </c>
      <c r="E30" s="157"/>
      <c r="F30" s="169">
        <v>5000</v>
      </c>
      <c r="G30" s="127" t="s">
        <v>106</v>
      </c>
      <c r="H30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5000</v>
      </c>
      <c r="I30" s="78" t="str">
        <f>IF(Sklop1345671012[[#This Row],[ZAHTEVANA SHEMA KAKOVOSTI]]&lt;&gt;"",Sklop1345671012[[#This Row],[Preračunana masa/volumen/kos na enoto kg]],"")</f>
        <v/>
      </c>
      <c r="J30" s="43"/>
      <c r="K30" s="79"/>
      <c r="L30" s="79"/>
      <c r="M30" s="80"/>
      <c r="N30" s="45"/>
      <c r="O30" s="45"/>
      <c r="P30" s="46"/>
      <c r="Q30" s="47">
        <f>+Sklop1345671012[[#This Row],[cena/enota brez DDV v EUR]]*Sklop1345671012[[#This Row],[Stopnja DDV (%)]]</f>
        <v>0</v>
      </c>
      <c r="R30" s="47">
        <f>+Sklop1345671012[[#This Row],[cena/enota brez DDV v EUR]]+Sklop1345671012[[#This Row],[Davek (EUR)]]</f>
        <v>0</v>
      </c>
      <c r="S30" s="47">
        <f>+Sklop1345671012[[#This Row],[cena/enota brez DDV v EUR]]*Sklop1345671012[[#This Row],[Okvirna količina]]</f>
        <v>0</v>
      </c>
      <c r="T30" s="81">
        <f>+Sklop1345671012[[#This Row],[Končna cena/enoto mere (EUR) z DDV]]*Sklop1345671012[[#This Row],[Okvirna količina]]</f>
        <v>0</v>
      </c>
      <c r="U30" s="48"/>
    </row>
    <row r="31" spans="1:21" s="6" customFormat="1" ht="16.5" x14ac:dyDescent="0.25">
      <c r="A31" s="34" t="s">
        <v>57</v>
      </c>
      <c r="B31" s="125" t="s">
        <v>291</v>
      </c>
      <c r="C31" s="127">
        <v>1</v>
      </c>
      <c r="D31" s="127" t="s">
        <v>106</v>
      </c>
      <c r="E31" s="157"/>
      <c r="F31" s="169">
        <v>180</v>
      </c>
      <c r="G31" s="127" t="s">
        <v>106</v>
      </c>
      <c r="H31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180</v>
      </c>
      <c r="I31" s="78" t="str">
        <f>IF(Sklop1345671012[[#This Row],[ZAHTEVANA SHEMA KAKOVOSTI]]&lt;&gt;"",Sklop1345671012[[#This Row],[Preračunana masa/volumen/kos na enoto kg]],"")</f>
        <v/>
      </c>
      <c r="J31" s="43"/>
      <c r="K31" s="79"/>
      <c r="L31" s="79"/>
      <c r="M31" s="80"/>
      <c r="N31" s="45"/>
      <c r="O31" s="45"/>
      <c r="P31" s="46"/>
      <c r="Q31" s="47">
        <f>+Sklop1345671012[[#This Row],[cena/enota brez DDV v EUR]]*Sklop1345671012[[#This Row],[Stopnja DDV (%)]]</f>
        <v>0</v>
      </c>
      <c r="R31" s="47">
        <f>+Sklop1345671012[[#This Row],[cena/enota brez DDV v EUR]]+Sklop1345671012[[#This Row],[Davek (EUR)]]</f>
        <v>0</v>
      </c>
      <c r="S31" s="47">
        <f>+Sklop1345671012[[#This Row],[cena/enota brez DDV v EUR]]*Sklop1345671012[[#This Row],[Okvirna količina]]</f>
        <v>0</v>
      </c>
      <c r="T31" s="81">
        <f>+Sklop1345671012[[#This Row],[Končna cena/enoto mere (EUR) z DDV]]*Sklop1345671012[[#This Row],[Okvirna količina]]</f>
        <v>0</v>
      </c>
      <c r="U31" s="48"/>
    </row>
    <row r="32" spans="1:21" s="6" customFormat="1" ht="16.5" x14ac:dyDescent="0.25">
      <c r="A32" s="34" t="s">
        <v>58</v>
      </c>
      <c r="B32" s="125" t="s">
        <v>292</v>
      </c>
      <c r="C32" s="127">
        <v>1</v>
      </c>
      <c r="D32" s="127" t="s">
        <v>106</v>
      </c>
      <c r="E32" s="157"/>
      <c r="F32" s="149">
        <v>25</v>
      </c>
      <c r="G32" s="127" t="s">
        <v>106</v>
      </c>
      <c r="H32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</v>
      </c>
      <c r="I32" s="78" t="str">
        <f>IF(Sklop1345671012[[#This Row],[ZAHTEVANA SHEMA KAKOVOSTI]]&lt;&gt;"",Sklop1345671012[[#This Row],[Preračunana masa/volumen/kos na enoto kg]],"")</f>
        <v/>
      </c>
      <c r="J32" s="43"/>
      <c r="K32" s="79"/>
      <c r="L32" s="79"/>
      <c r="M32" s="80"/>
      <c r="N32" s="45"/>
      <c r="O32" s="45"/>
      <c r="P32" s="46"/>
      <c r="Q32" s="47">
        <f>+Sklop1345671012[[#This Row],[cena/enota brez DDV v EUR]]*Sklop1345671012[[#This Row],[Stopnja DDV (%)]]</f>
        <v>0</v>
      </c>
      <c r="R32" s="47">
        <f>+Sklop1345671012[[#This Row],[cena/enota brez DDV v EUR]]+Sklop1345671012[[#This Row],[Davek (EUR)]]</f>
        <v>0</v>
      </c>
      <c r="S32" s="47">
        <f>+Sklop1345671012[[#This Row],[cena/enota brez DDV v EUR]]*Sklop1345671012[[#This Row],[Okvirna količina]]</f>
        <v>0</v>
      </c>
      <c r="T32" s="81">
        <f>+Sklop1345671012[[#This Row],[Končna cena/enoto mere (EUR) z DDV]]*Sklop1345671012[[#This Row],[Okvirna količina]]</f>
        <v>0</v>
      </c>
      <c r="U32" s="48"/>
    </row>
    <row r="33" spans="1:21" s="6" customFormat="1" ht="16.5" x14ac:dyDescent="0.25">
      <c r="A33" s="34" t="s">
        <v>60</v>
      </c>
      <c r="B33" s="125" t="s">
        <v>293</v>
      </c>
      <c r="C33" s="127">
        <v>1</v>
      </c>
      <c r="D33" s="127" t="s">
        <v>106</v>
      </c>
      <c r="E33" s="157"/>
      <c r="F33" s="149">
        <v>10</v>
      </c>
      <c r="G33" s="127" t="s">
        <v>106</v>
      </c>
      <c r="H33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33" s="78" t="str">
        <f>IF(Sklop1345671012[[#This Row],[ZAHTEVANA SHEMA KAKOVOSTI]]&lt;&gt;"",Sklop1345671012[[#This Row],[Preračunana masa/volumen/kos na enoto kg]],"")</f>
        <v/>
      </c>
      <c r="J33" s="43"/>
      <c r="K33" s="79"/>
      <c r="L33" s="79"/>
      <c r="M33" s="80"/>
      <c r="N33" s="45"/>
      <c r="O33" s="45"/>
      <c r="P33" s="46"/>
      <c r="Q33" s="47">
        <f>+Sklop1345671012[[#This Row],[cena/enota brez DDV v EUR]]*Sklop1345671012[[#This Row],[Stopnja DDV (%)]]</f>
        <v>0</v>
      </c>
      <c r="R33" s="47">
        <f>+Sklop1345671012[[#This Row],[cena/enota brez DDV v EUR]]+Sklop1345671012[[#This Row],[Davek (EUR)]]</f>
        <v>0</v>
      </c>
      <c r="S33" s="47">
        <f>+Sklop1345671012[[#This Row],[cena/enota brez DDV v EUR]]*Sklop1345671012[[#This Row],[Okvirna količina]]</f>
        <v>0</v>
      </c>
      <c r="T33" s="81">
        <f>+Sklop1345671012[[#This Row],[Končna cena/enoto mere (EUR) z DDV]]*Sklop1345671012[[#This Row],[Okvirna količina]]</f>
        <v>0</v>
      </c>
      <c r="U33" s="48"/>
    </row>
    <row r="34" spans="1:21" s="6" customFormat="1" ht="16.5" x14ac:dyDescent="0.25">
      <c r="A34" s="34" t="s">
        <v>61</v>
      </c>
      <c r="B34" s="125" t="s">
        <v>294</v>
      </c>
      <c r="C34" s="127">
        <v>1</v>
      </c>
      <c r="D34" s="127" t="s">
        <v>106</v>
      </c>
      <c r="E34" s="157"/>
      <c r="F34" s="149">
        <v>10</v>
      </c>
      <c r="G34" s="127" t="s">
        <v>106</v>
      </c>
      <c r="H34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34" s="78" t="str">
        <f>IF(Sklop1345671012[[#This Row],[ZAHTEVANA SHEMA KAKOVOSTI]]&lt;&gt;"",Sklop1345671012[[#This Row],[Preračunana masa/volumen/kos na enoto kg]],"")</f>
        <v/>
      </c>
      <c r="J34" s="43"/>
      <c r="K34" s="79"/>
      <c r="L34" s="79"/>
      <c r="M34" s="80"/>
      <c r="N34" s="45"/>
      <c r="O34" s="45"/>
      <c r="P34" s="46"/>
      <c r="Q34" s="47">
        <f>+Sklop1345671012[[#This Row],[cena/enota brez DDV v EUR]]*Sklop1345671012[[#This Row],[Stopnja DDV (%)]]</f>
        <v>0</v>
      </c>
      <c r="R34" s="47">
        <f>+Sklop1345671012[[#This Row],[cena/enota brez DDV v EUR]]+Sklop1345671012[[#This Row],[Davek (EUR)]]</f>
        <v>0</v>
      </c>
      <c r="S34" s="47">
        <f>+Sklop1345671012[[#This Row],[cena/enota brez DDV v EUR]]*Sklop1345671012[[#This Row],[Okvirna količina]]</f>
        <v>0</v>
      </c>
      <c r="T34" s="81">
        <f>+Sklop1345671012[[#This Row],[Končna cena/enoto mere (EUR) z DDV]]*Sklop1345671012[[#This Row],[Okvirna količina]]</f>
        <v>0</v>
      </c>
      <c r="U34" s="48"/>
    </row>
    <row r="35" spans="1:21" s="6" customFormat="1" ht="16.5" x14ac:dyDescent="0.25">
      <c r="A35" s="34" t="s">
        <v>62</v>
      </c>
      <c r="B35" s="125" t="s">
        <v>295</v>
      </c>
      <c r="C35" s="127">
        <v>1</v>
      </c>
      <c r="D35" s="127" t="s">
        <v>106</v>
      </c>
      <c r="E35" s="157"/>
      <c r="F35" s="149">
        <v>20</v>
      </c>
      <c r="G35" s="127" t="s">
        <v>106</v>
      </c>
      <c r="H35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20</v>
      </c>
      <c r="I35" s="78" t="str">
        <f>IF(Sklop1345671012[[#This Row],[ZAHTEVANA SHEMA KAKOVOSTI]]&lt;&gt;"",Sklop1345671012[[#This Row],[Preračunana masa/volumen/kos na enoto kg]],"")</f>
        <v/>
      </c>
      <c r="J35" s="43"/>
      <c r="K35" s="79"/>
      <c r="L35" s="79"/>
      <c r="M35" s="80"/>
      <c r="N35" s="45"/>
      <c r="O35" s="45"/>
      <c r="P35" s="46"/>
      <c r="Q35" s="47">
        <f>+Sklop1345671012[[#This Row],[cena/enota brez DDV v EUR]]*Sklop1345671012[[#This Row],[Stopnja DDV (%)]]</f>
        <v>0</v>
      </c>
      <c r="R35" s="47">
        <f>+Sklop1345671012[[#This Row],[cena/enota brez DDV v EUR]]+Sklop1345671012[[#This Row],[Davek (EUR)]]</f>
        <v>0</v>
      </c>
      <c r="S35" s="47">
        <f>+Sklop1345671012[[#This Row],[cena/enota brez DDV v EUR]]*Sklop1345671012[[#This Row],[Okvirna količina]]</f>
        <v>0</v>
      </c>
      <c r="T35" s="81">
        <f>+Sklop1345671012[[#This Row],[Končna cena/enoto mere (EUR) z DDV]]*Sklop1345671012[[#This Row],[Okvirna količina]]</f>
        <v>0</v>
      </c>
      <c r="U35" s="48"/>
    </row>
    <row r="36" spans="1:21" s="6" customFormat="1" ht="16.5" x14ac:dyDescent="0.25">
      <c r="A36" s="34" t="s">
        <v>63</v>
      </c>
      <c r="B36" s="125" t="s">
        <v>296</v>
      </c>
      <c r="C36" s="127">
        <v>1</v>
      </c>
      <c r="D36" s="127" t="s">
        <v>106</v>
      </c>
      <c r="E36" s="157"/>
      <c r="F36" s="149">
        <v>25</v>
      </c>
      <c r="G36" s="127" t="s">
        <v>106</v>
      </c>
      <c r="H36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</v>
      </c>
      <c r="I36" s="78" t="str">
        <f>IF(Sklop1345671012[[#This Row],[ZAHTEVANA SHEMA KAKOVOSTI]]&lt;&gt;"",Sklop1345671012[[#This Row],[Preračunana masa/volumen/kos na enoto kg]],"")</f>
        <v/>
      </c>
      <c r="J36" s="43"/>
      <c r="K36" s="79"/>
      <c r="L36" s="79"/>
      <c r="M36" s="80"/>
      <c r="N36" s="45"/>
      <c r="O36" s="45"/>
      <c r="P36" s="46"/>
      <c r="Q36" s="47">
        <f>+Sklop1345671012[[#This Row],[cena/enota brez DDV v EUR]]*Sklop1345671012[[#This Row],[Stopnja DDV (%)]]</f>
        <v>0</v>
      </c>
      <c r="R36" s="47">
        <f>+Sklop1345671012[[#This Row],[cena/enota brez DDV v EUR]]+Sklop1345671012[[#This Row],[Davek (EUR)]]</f>
        <v>0</v>
      </c>
      <c r="S36" s="47">
        <f>+Sklop1345671012[[#This Row],[cena/enota brez DDV v EUR]]*Sklop1345671012[[#This Row],[Okvirna količina]]</f>
        <v>0</v>
      </c>
      <c r="T36" s="81">
        <f>+Sklop1345671012[[#This Row],[Končna cena/enoto mere (EUR) z DDV]]*Sklop1345671012[[#This Row],[Okvirna količina]]</f>
        <v>0</v>
      </c>
      <c r="U36" s="48"/>
    </row>
    <row r="37" spans="1:21" s="6" customFormat="1" ht="16.5" x14ac:dyDescent="0.25">
      <c r="A37" s="34" t="s">
        <v>64</v>
      </c>
      <c r="B37" s="125" t="s">
        <v>297</v>
      </c>
      <c r="C37" s="127">
        <v>1</v>
      </c>
      <c r="D37" s="127" t="s">
        <v>106</v>
      </c>
      <c r="E37" s="157"/>
      <c r="F37" s="149">
        <v>60</v>
      </c>
      <c r="G37" s="127" t="s">
        <v>106</v>
      </c>
      <c r="H37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</v>
      </c>
      <c r="I37" s="78" t="str">
        <f>IF(Sklop1345671012[[#This Row],[ZAHTEVANA SHEMA KAKOVOSTI]]&lt;&gt;"",Sklop1345671012[[#This Row],[Preračunana masa/volumen/kos na enoto kg]],"")</f>
        <v/>
      </c>
      <c r="J37" s="43"/>
      <c r="K37" s="79"/>
      <c r="L37" s="79"/>
      <c r="M37" s="80"/>
      <c r="N37" s="45"/>
      <c r="O37" s="45"/>
      <c r="P37" s="46"/>
      <c r="Q37" s="47">
        <f>+Sklop1345671012[[#This Row],[cena/enota brez DDV v EUR]]*Sklop1345671012[[#This Row],[Stopnja DDV (%)]]</f>
        <v>0</v>
      </c>
      <c r="R37" s="47">
        <f>+Sklop1345671012[[#This Row],[cena/enota brez DDV v EUR]]+Sklop1345671012[[#This Row],[Davek (EUR)]]</f>
        <v>0</v>
      </c>
      <c r="S37" s="47">
        <f>+Sklop1345671012[[#This Row],[cena/enota brez DDV v EUR]]*Sklop1345671012[[#This Row],[Okvirna količina]]</f>
        <v>0</v>
      </c>
      <c r="T37" s="81">
        <f>+Sklop1345671012[[#This Row],[Končna cena/enoto mere (EUR) z DDV]]*Sklop1345671012[[#This Row],[Okvirna količina]]</f>
        <v>0</v>
      </c>
      <c r="U37" s="48"/>
    </row>
    <row r="38" spans="1:21" s="6" customFormat="1" ht="16.5" x14ac:dyDescent="0.25">
      <c r="A38" s="34" t="s">
        <v>65</v>
      </c>
      <c r="B38" s="125" t="s">
        <v>298</v>
      </c>
      <c r="C38" s="127">
        <v>1</v>
      </c>
      <c r="D38" s="127" t="s">
        <v>106</v>
      </c>
      <c r="E38" s="157"/>
      <c r="F38" s="149">
        <v>60</v>
      </c>
      <c r="G38" s="127" t="s">
        <v>106</v>
      </c>
      <c r="H38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</v>
      </c>
      <c r="I38" s="78" t="str">
        <f>IF(Sklop1345671012[[#This Row],[ZAHTEVANA SHEMA KAKOVOSTI]]&lt;&gt;"",Sklop1345671012[[#This Row],[Preračunana masa/volumen/kos na enoto kg]],"")</f>
        <v/>
      </c>
      <c r="J38" s="43"/>
      <c r="K38" s="79"/>
      <c r="L38" s="79"/>
      <c r="M38" s="80"/>
      <c r="N38" s="45"/>
      <c r="O38" s="45"/>
      <c r="P38" s="46"/>
      <c r="Q38" s="47">
        <f>+Sklop1345671012[[#This Row],[cena/enota brez DDV v EUR]]*Sklop1345671012[[#This Row],[Stopnja DDV (%)]]</f>
        <v>0</v>
      </c>
      <c r="R38" s="47">
        <f>+Sklop1345671012[[#This Row],[cena/enota brez DDV v EUR]]+Sklop1345671012[[#This Row],[Davek (EUR)]]</f>
        <v>0</v>
      </c>
      <c r="S38" s="47">
        <f>+Sklop1345671012[[#This Row],[cena/enota brez DDV v EUR]]*Sklop1345671012[[#This Row],[Okvirna količina]]</f>
        <v>0</v>
      </c>
      <c r="T38" s="81">
        <f>+Sklop1345671012[[#This Row],[Končna cena/enoto mere (EUR) z DDV]]*Sklop1345671012[[#This Row],[Okvirna količina]]</f>
        <v>0</v>
      </c>
      <c r="U38" s="48"/>
    </row>
    <row r="39" spans="1:21" s="6" customFormat="1" ht="16.5" x14ac:dyDescent="0.25">
      <c r="A39" s="34" t="s">
        <v>66</v>
      </c>
      <c r="B39" s="125" t="s">
        <v>299</v>
      </c>
      <c r="C39" s="127">
        <v>1</v>
      </c>
      <c r="D39" s="127" t="s">
        <v>106</v>
      </c>
      <c r="E39" s="157"/>
      <c r="F39" s="149">
        <v>60</v>
      </c>
      <c r="G39" s="127" t="s">
        <v>106</v>
      </c>
      <c r="H39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</v>
      </c>
      <c r="I39" s="78" t="str">
        <f>IF(Sklop1345671012[[#This Row],[ZAHTEVANA SHEMA KAKOVOSTI]]&lt;&gt;"",Sklop1345671012[[#This Row],[Preračunana masa/volumen/kos na enoto kg]],"")</f>
        <v/>
      </c>
      <c r="J39" s="43"/>
      <c r="K39" s="79"/>
      <c r="L39" s="79"/>
      <c r="M39" s="80"/>
      <c r="N39" s="45"/>
      <c r="O39" s="45"/>
      <c r="P39" s="46"/>
      <c r="Q39" s="47">
        <f>+Sklop1345671012[[#This Row],[cena/enota brez DDV v EUR]]*Sklop1345671012[[#This Row],[Stopnja DDV (%)]]</f>
        <v>0</v>
      </c>
      <c r="R39" s="47">
        <f>+Sklop1345671012[[#This Row],[cena/enota brez DDV v EUR]]+Sklop1345671012[[#This Row],[Davek (EUR)]]</f>
        <v>0</v>
      </c>
      <c r="S39" s="47">
        <f>+Sklop1345671012[[#This Row],[cena/enota brez DDV v EUR]]*Sklop1345671012[[#This Row],[Okvirna količina]]</f>
        <v>0</v>
      </c>
      <c r="T39" s="81">
        <f>+Sklop1345671012[[#This Row],[Končna cena/enoto mere (EUR) z DDV]]*Sklop1345671012[[#This Row],[Okvirna količina]]</f>
        <v>0</v>
      </c>
      <c r="U39" s="48"/>
    </row>
    <row r="40" spans="1:21" s="6" customFormat="1" ht="16.5" x14ac:dyDescent="0.25">
      <c r="A40" s="34" t="s">
        <v>67</v>
      </c>
      <c r="B40" s="125" t="s">
        <v>300</v>
      </c>
      <c r="C40" s="127">
        <v>1</v>
      </c>
      <c r="D40" s="127" t="s">
        <v>106</v>
      </c>
      <c r="E40" s="157"/>
      <c r="F40" s="149">
        <v>600</v>
      </c>
      <c r="G40" s="127" t="s">
        <v>106</v>
      </c>
      <c r="H40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600</v>
      </c>
      <c r="I40" s="78" t="str">
        <f>IF(Sklop1345671012[[#This Row],[ZAHTEVANA SHEMA KAKOVOSTI]]&lt;&gt;"",Sklop1345671012[[#This Row],[Preračunana masa/volumen/kos na enoto kg]],"")</f>
        <v/>
      </c>
      <c r="J40" s="43"/>
      <c r="K40" s="79"/>
      <c r="L40" s="79"/>
      <c r="M40" s="80"/>
      <c r="N40" s="45"/>
      <c r="O40" s="45"/>
      <c r="P40" s="46"/>
      <c r="Q40" s="47">
        <f>+Sklop1345671012[[#This Row],[cena/enota brez DDV v EUR]]*Sklop1345671012[[#This Row],[Stopnja DDV (%)]]</f>
        <v>0</v>
      </c>
      <c r="R40" s="47">
        <f>+Sklop1345671012[[#This Row],[cena/enota brez DDV v EUR]]+Sklop1345671012[[#This Row],[Davek (EUR)]]</f>
        <v>0</v>
      </c>
      <c r="S40" s="47">
        <f>+Sklop1345671012[[#This Row],[cena/enota brez DDV v EUR]]*Sklop1345671012[[#This Row],[Okvirna količina]]</f>
        <v>0</v>
      </c>
      <c r="T40" s="81">
        <f>+Sklop1345671012[[#This Row],[Končna cena/enoto mere (EUR) z DDV]]*Sklop1345671012[[#This Row],[Okvirna količina]]</f>
        <v>0</v>
      </c>
      <c r="U40" s="48"/>
    </row>
    <row r="41" spans="1:21" s="6" customFormat="1" ht="16.5" x14ac:dyDescent="0.25">
      <c r="A41" s="34" t="s">
        <v>68</v>
      </c>
      <c r="B41" s="125" t="s">
        <v>301</v>
      </c>
      <c r="C41" s="127">
        <v>1</v>
      </c>
      <c r="D41" s="127" t="s">
        <v>106</v>
      </c>
      <c r="E41" s="157"/>
      <c r="F41" s="149">
        <v>50</v>
      </c>
      <c r="G41" s="127" t="s">
        <v>106</v>
      </c>
      <c r="H41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41" s="78" t="str">
        <f>IF(Sklop1345671012[[#This Row],[ZAHTEVANA SHEMA KAKOVOSTI]]&lt;&gt;"",Sklop1345671012[[#This Row],[Preračunana masa/volumen/kos na enoto kg]],"")</f>
        <v/>
      </c>
      <c r="J41" s="43"/>
      <c r="K41" s="79"/>
      <c r="L41" s="79"/>
      <c r="M41" s="80"/>
      <c r="N41" s="45"/>
      <c r="O41" s="45"/>
      <c r="P41" s="46"/>
      <c r="Q41" s="47">
        <f>+Sklop1345671012[[#This Row],[cena/enota brez DDV v EUR]]*Sklop1345671012[[#This Row],[Stopnja DDV (%)]]</f>
        <v>0</v>
      </c>
      <c r="R41" s="47">
        <f>+Sklop1345671012[[#This Row],[cena/enota brez DDV v EUR]]+Sklop1345671012[[#This Row],[Davek (EUR)]]</f>
        <v>0</v>
      </c>
      <c r="S41" s="47">
        <f>+Sklop1345671012[[#This Row],[cena/enota brez DDV v EUR]]*Sklop1345671012[[#This Row],[Okvirna količina]]</f>
        <v>0</v>
      </c>
      <c r="T41" s="81">
        <f>+Sklop1345671012[[#This Row],[Končna cena/enoto mere (EUR) z DDV]]*Sklop1345671012[[#This Row],[Okvirna količina]]</f>
        <v>0</v>
      </c>
      <c r="U41" s="48"/>
    </row>
    <row r="42" spans="1:21" s="6" customFormat="1" ht="16.5" x14ac:dyDescent="0.25">
      <c r="A42" s="34" t="s">
        <v>69</v>
      </c>
      <c r="B42" s="125" t="s">
        <v>302</v>
      </c>
      <c r="C42" s="127">
        <v>1</v>
      </c>
      <c r="D42" s="127" t="s">
        <v>106</v>
      </c>
      <c r="E42" s="157"/>
      <c r="F42" s="149">
        <v>50</v>
      </c>
      <c r="G42" s="127" t="s">
        <v>106</v>
      </c>
      <c r="H42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42" s="78" t="str">
        <f>IF(Sklop1345671012[[#This Row],[ZAHTEVANA SHEMA KAKOVOSTI]]&lt;&gt;"",Sklop1345671012[[#This Row],[Preračunana masa/volumen/kos na enoto kg]],"")</f>
        <v/>
      </c>
      <c r="J42" s="43"/>
      <c r="K42" s="79"/>
      <c r="L42" s="79"/>
      <c r="M42" s="80"/>
      <c r="N42" s="45"/>
      <c r="O42" s="45"/>
      <c r="P42" s="46"/>
      <c r="Q42" s="47">
        <f>+Sklop1345671012[[#This Row],[cena/enota brez DDV v EUR]]*Sklop1345671012[[#This Row],[Stopnja DDV (%)]]</f>
        <v>0</v>
      </c>
      <c r="R42" s="47">
        <f>+Sklop1345671012[[#This Row],[cena/enota brez DDV v EUR]]+Sklop1345671012[[#This Row],[Davek (EUR)]]</f>
        <v>0</v>
      </c>
      <c r="S42" s="47">
        <f>+Sklop1345671012[[#This Row],[cena/enota brez DDV v EUR]]*Sklop1345671012[[#This Row],[Okvirna količina]]</f>
        <v>0</v>
      </c>
      <c r="T42" s="81">
        <f>+Sklop1345671012[[#This Row],[Končna cena/enoto mere (EUR) z DDV]]*Sklop1345671012[[#This Row],[Okvirna količina]]</f>
        <v>0</v>
      </c>
      <c r="U42" s="48"/>
    </row>
    <row r="43" spans="1:21" s="6" customFormat="1" ht="16.5" x14ac:dyDescent="0.25">
      <c r="A43" s="34" t="s">
        <v>70</v>
      </c>
      <c r="B43" s="125" t="s">
        <v>303</v>
      </c>
      <c r="C43" s="127">
        <v>1</v>
      </c>
      <c r="D43" s="127" t="s">
        <v>106</v>
      </c>
      <c r="E43" s="157"/>
      <c r="F43" s="149">
        <v>70</v>
      </c>
      <c r="G43" s="127" t="s">
        <v>106</v>
      </c>
      <c r="H43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70</v>
      </c>
      <c r="I43" s="78" t="str">
        <f>IF(Sklop1345671012[[#This Row],[ZAHTEVANA SHEMA KAKOVOSTI]]&lt;&gt;"",Sklop1345671012[[#This Row],[Preračunana masa/volumen/kos na enoto kg]],"")</f>
        <v/>
      </c>
      <c r="J43" s="43"/>
      <c r="K43" s="79"/>
      <c r="L43" s="79"/>
      <c r="M43" s="80"/>
      <c r="N43" s="45"/>
      <c r="O43" s="45"/>
      <c r="P43" s="46"/>
      <c r="Q43" s="47">
        <f>+Sklop1345671012[[#This Row],[cena/enota brez DDV v EUR]]*Sklop1345671012[[#This Row],[Stopnja DDV (%)]]</f>
        <v>0</v>
      </c>
      <c r="R43" s="47">
        <f>+Sklop1345671012[[#This Row],[cena/enota brez DDV v EUR]]+Sklop1345671012[[#This Row],[Davek (EUR)]]</f>
        <v>0</v>
      </c>
      <c r="S43" s="47">
        <f>+Sklop1345671012[[#This Row],[cena/enota brez DDV v EUR]]*Sklop1345671012[[#This Row],[Okvirna količina]]</f>
        <v>0</v>
      </c>
      <c r="T43" s="81">
        <f>+Sklop1345671012[[#This Row],[Končna cena/enoto mere (EUR) z DDV]]*Sklop1345671012[[#This Row],[Okvirna količina]]</f>
        <v>0</v>
      </c>
      <c r="U43" s="48"/>
    </row>
    <row r="44" spans="1:21" s="6" customFormat="1" ht="16.5" x14ac:dyDescent="0.25">
      <c r="A44" s="34" t="s">
        <v>71</v>
      </c>
      <c r="B44" s="125" t="s">
        <v>304</v>
      </c>
      <c r="C44" s="127">
        <v>1</v>
      </c>
      <c r="D44" s="127" t="s">
        <v>106</v>
      </c>
      <c r="E44" s="157"/>
      <c r="F44" s="149">
        <v>50</v>
      </c>
      <c r="G44" s="127" t="s">
        <v>106</v>
      </c>
      <c r="H44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44" s="78" t="str">
        <f>IF(Sklop1345671012[[#This Row],[ZAHTEVANA SHEMA KAKOVOSTI]]&lt;&gt;"",Sklop1345671012[[#This Row],[Preračunana masa/volumen/kos na enoto kg]],"")</f>
        <v/>
      </c>
      <c r="J44" s="43"/>
      <c r="K44" s="79"/>
      <c r="L44" s="79"/>
      <c r="M44" s="80"/>
      <c r="N44" s="45"/>
      <c r="O44" s="45"/>
      <c r="P44" s="46"/>
      <c r="Q44" s="47">
        <f>+Sklop1345671012[[#This Row],[cena/enota brez DDV v EUR]]*Sklop1345671012[[#This Row],[Stopnja DDV (%)]]</f>
        <v>0</v>
      </c>
      <c r="R44" s="47">
        <f>+Sklop1345671012[[#This Row],[cena/enota brez DDV v EUR]]+Sklop1345671012[[#This Row],[Davek (EUR)]]</f>
        <v>0</v>
      </c>
      <c r="S44" s="47">
        <f>+Sklop1345671012[[#This Row],[cena/enota brez DDV v EUR]]*Sklop1345671012[[#This Row],[Okvirna količina]]</f>
        <v>0</v>
      </c>
      <c r="T44" s="81">
        <f>+Sklop1345671012[[#This Row],[Končna cena/enoto mere (EUR) z DDV]]*Sklop1345671012[[#This Row],[Okvirna količina]]</f>
        <v>0</v>
      </c>
      <c r="U44" s="48"/>
    </row>
    <row r="45" spans="1:21" s="6" customFormat="1" ht="16.5" x14ac:dyDescent="0.25">
      <c r="A45" s="34" t="s">
        <v>72</v>
      </c>
      <c r="B45" s="125" t="s">
        <v>305</v>
      </c>
      <c r="C45" s="127">
        <v>1</v>
      </c>
      <c r="D45" s="127" t="s">
        <v>106</v>
      </c>
      <c r="E45" s="157"/>
      <c r="F45" s="149">
        <v>270</v>
      </c>
      <c r="G45" s="127" t="s">
        <v>106</v>
      </c>
      <c r="H45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270</v>
      </c>
      <c r="I45" s="78" t="str">
        <f>IF(Sklop1345671012[[#This Row],[ZAHTEVANA SHEMA KAKOVOSTI]]&lt;&gt;"",Sklop1345671012[[#This Row],[Preračunana masa/volumen/kos na enoto kg]],"")</f>
        <v/>
      </c>
      <c r="J45" s="43"/>
      <c r="K45" s="79"/>
      <c r="L45" s="79"/>
      <c r="M45" s="80"/>
      <c r="N45" s="45"/>
      <c r="O45" s="45"/>
      <c r="P45" s="46"/>
      <c r="Q45" s="47">
        <f>+Sklop1345671012[[#This Row],[cena/enota brez DDV v EUR]]*Sklop1345671012[[#This Row],[Stopnja DDV (%)]]</f>
        <v>0</v>
      </c>
      <c r="R45" s="47">
        <f>+Sklop1345671012[[#This Row],[cena/enota brez DDV v EUR]]+Sklop1345671012[[#This Row],[Davek (EUR)]]</f>
        <v>0</v>
      </c>
      <c r="S45" s="47">
        <f>+Sklop1345671012[[#This Row],[cena/enota brez DDV v EUR]]*Sklop1345671012[[#This Row],[Okvirna količina]]</f>
        <v>0</v>
      </c>
      <c r="T45" s="81">
        <f>+Sklop1345671012[[#This Row],[Končna cena/enoto mere (EUR) z DDV]]*Sklop1345671012[[#This Row],[Okvirna količina]]</f>
        <v>0</v>
      </c>
      <c r="U45" s="48"/>
    </row>
    <row r="46" spans="1:21" s="6" customFormat="1" ht="16.5" x14ac:dyDescent="0.25">
      <c r="A46" s="34" t="s">
        <v>73</v>
      </c>
      <c r="B46" s="125" t="s">
        <v>306</v>
      </c>
      <c r="C46" s="127">
        <v>1</v>
      </c>
      <c r="D46" s="127" t="s">
        <v>106</v>
      </c>
      <c r="E46" s="157"/>
      <c r="F46" s="149">
        <v>30</v>
      </c>
      <c r="G46" s="127" t="s">
        <v>106</v>
      </c>
      <c r="H46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30</v>
      </c>
      <c r="I46" s="78" t="str">
        <f>IF(Sklop1345671012[[#This Row],[ZAHTEVANA SHEMA KAKOVOSTI]]&lt;&gt;"",Sklop1345671012[[#This Row],[Preračunana masa/volumen/kos na enoto kg]],"")</f>
        <v/>
      </c>
      <c r="J46" s="43"/>
      <c r="K46" s="79"/>
      <c r="L46" s="79"/>
      <c r="M46" s="80"/>
      <c r="N46" s="45"/>
      <c r="O46" s="45"/>
      <c r="P46" s="46"/>
      <c r="Q46" s="47">
        <f>+Sklop1345671012[[#This Row],[cena/enota brez DDV v EUR]]*Sklop1345671012[[#This Row],[Stopnja DDV (%)]]</f>
        <v>0</v>
      </c>
      <c r="R46" s="47">
        <f>+Sklop1345671012[[#This Row],[cena/enota brez DDV v EUR]]+Sklop1345671012[[#This Row],[Davek (EUR)]]</f>
        <v>0</v>
      </c>
      <c r="S46" s="47">
        <f>+Sklop1345671012[[#This Row],[cena/enota brez DDV v EUR]]*Sklop1345671012[[#This Row],[Okvirna količina]]</f>
        <v>0</v>
      </c>
      <c r="T46" s="81">
        <f>+Sklop1345671012[[#This Row],[Končna cena/enoto mere (EUR) z DDV]]*Sklop1345671012[[#This Row],[Okvirna količina]]</f>
        <v>0</v>
      </c>
      <c r="U46" s="48"/>
    </row>
    <row r="47" spans="1:21" s="6" customFormat="1" ht="16.5" x14ac:dyDescent="0.25">
      <c r="A47" s="34" t="s">
        <v>74</v>
      </c>
      <c r="B47" s="125" t="s">
        <v>307</v>
      </c>
      <c r="C47" s="127">
        <v>1</v>
      </c>
      <c r="D47" s="127" t="s">
        <v>106</v>
      </c>
      <c r="E47" s="157"/>
      <c r="F47" s="149">
        <v>10</v>
      </c>
      <c r="G47" s="127" t="s">
        <v>106</v>
      </c>
      <c r="H47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47" s="78" t="str">
        <f>IF(Sklop1345671012[[#This Row],[ZAHTEVANA SHEMA KAKOVOSTI]]&lt;&gt;"",Sklop1345671012[[#This Row],[Preračunana masa/volumen/kos na enoto kg]],"")</f>
        <v/>
      </c>
      <c r="J47" s="43"/>
      <c r="K47" s="79"/>
      <c r="L47" s="79"/>
      <c r="M47" s="80"/>
      <c r="N47" s="45"/>
      <c r="O47" s="45"/>
      <c r="P47" s="46"/>
      <c r="Q47" s="47">
        <f>+Sklop1345671012[[#This Row],[cena/enota brez DDV v EUR]]*Sklop1345671012[[#This Row],[Stopnja DDV (%)]]</f>
        <v>0</v>
      </c>
      <c r="R47" s="47">
        <f>+Sklop1345671012[[#This Row],[cena/enota brez DDV v EUR]]+Sklop1345671012[[#This Row],[Davek (EUR)]]</f>
        <v>0</v>
      </c>
      <c r="S47" s="47">
        <f>+Sklop1345671012[[#This Row],[cena/enota brez DDV v EUR]]*Sklop1345671012[[#This Row],[Okvirna količina]]</f>
        <v>0</v>
      </c>
      <c r="T47" s="81">
        <f>+Sklop1345671012[[#This Row],[Končna cena/enoto mere (EUR) z DDV]]*Sklop1345671012[[#This Row],[Okvirna količina]]</f>
        <v>0</v>
      </c>
      <c r="U47" s="48"/>
    </row>
    <row r="48" spans="1:21" s="6" customFormat="1" ht="16.5" x14ac:dyDescent="0.25">
      <c r="A48" s="34" t="s">
        <v>75</v>
      </c>
      <c r="B48" s="125" t="s">
        <v>308</v>
      </c>
      <c r="C48" s="127">
        <v>1</v>
      </c>
      <c r="D48" s="127" t="s">
        <v>106</v>
      </c>
      <c r="E48" s="157"/>
      <c r="F48" s="149">
        <v>5</v>
      </c>
      <c r="G48" s="127" t="s">
        <v>106</v>
      </c>
      <c r="H48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</v>
      </c>
      <c r="I48" s="78" t="str">
        <f>IF(Sklop1345671012[[#This Row],[ZAHTEVANA SHEMA KAKOVOSTI]]&lt;&gt;"",Sklop1345671012[[#This Row],[Preračunana masa/volumen/kos na enoto kg]],"")</f>
        <v/>
      </c>
      <c r="J48" s="43"/>
      <c r="K48" s="79"/>
      <c r="L48" s="79"/>
      <c r="M48" s="80"/>
      <c r="N48" s="45"/>
      <c r="O48" s="45"/>
      <c r="P48" s="46"/>
      <c r="Q48" s="47">
        <f>+Sklop1345671012[[#This Row],[cena/enota brez DDV v EUR]]*Sklop1345671012[[#This Row],[Stopnja DDV (%)]]</f>
        <v>0</v>
      </c>
      <c r="R48" s="47">
        <f>+Sklop1345671012[[#This Row],[cena/enota brez DDV v EUR]]+Sklop1345671012[[#This Row],[Davek (EUR)]]</f>
        <v>0</v>
      </c>
      <c r="S48" s="47">
        <f>+Sklop1345671012[[#This Row],[cena/enota brez DDV v EUR]]*Sklop1345671012[[#This Row],[Okvirna količina]]</f>
        <v>0</v>
      </c>
      <c r="T48" s="81">
        <f>+Sklop1345671012[[#This Row],[Končna cena/enoto mere (EUR) z DDV]]*Sklop1345671012[[#This Row],[Okvirna količina]]</f>
        <v>0</v>
      </c>
      <c r="U48" s="48"/>
    </row>
    <row r="49" spans="1:21" s="6" customFormat="1" ht="16.5" x14ac:dyDescent="0.25">
      <c r="A49" s="34" t="s">
        <v>76</v>
      </c>
      <c r="B49" s="125" t="s">
        <v>309</v>
      </c>
      <c r="C49" s="127">
        <v>1</v>
      </c>
      <c r="D49" s="127" t="s">
        <v>106</v>
      </c>
      <c r="E49" s="157"/>
      <c r="F49" s="149">
        <v>150</v>
      </c>
      <c r="G49" s="127" t="s">
        <v>106</v>
      </c>
      <c r="H49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49" s="78" t="str">
        <f>IF(Sklop1345671012[[#This Row],[ZAHTEVANA SHEMA KAKOVOSTI]]&lt;&gt;"",Sklop1345671012[[#This Row],[Preračunana masa/volumen/kos na enoto kg]],"")</f>
        <v/>
      </c>
      <c r="J49" s="43"/>
      <c r="K49" s="79"/>
      <c r="L49" s="79"/>
      <c r="M49" s="80"/>
      <c r="N49" s="45"/>
      <c r="O49" s="45"/>
      <c r="P49" s="46"/>
      <c r="Q49" s="47">
        <f>+Sklop1345671012[[#This Row],[cena/enota brez DDV v EUR]]*Sklop1345671012[[#This Row],[Stopnja DDV (%)]]</f>
        <v>0</v>
      </c>
      <c r="R49" s="47">
        <f>+Sklop1345671012[[#This Row],[cena/enota brez DDV v EUR]]+Sklop1345671012[[#This Row],[Davek (EUR)]]</f>
        <v>0</v>
      </c>
      <c r="S49" s="47">
        <f>+Sklop1345671012[[#This Row],[cena/enota brez DDV v EUR]]*Sklop1345671012[[#This Row],[Okvirna količina]]</f>
        <v>0</v>
      </c>
      <c r="T49" s="81">
        <f>+Sklop1345671012[[#This Row],[Končna cena/enoto mere (EUR) z DDV]]*Sklop1345671012[[#This Row],[Okvirna količina]]</f>
        <v>0</v>
      </c>
      <c r="U49" s="48"/>
    </row>
    <row r="50" spans="1:21" s="6" customFormat="1" ht="16.5" x14ac:dyDescent="0.25">
      <c r="A50" s="34" t="s">
        <v>77</v>
      </c>
      <c r="B50" s="125" t="s">
        <v>311</v>
      </c>
      <c r="C50" s="127">
        <v>1</v>
      </c>
      <c r="D50" s="127" t="s">
        <v>106</v>
      </c>
      <c r="E50" s="157"/>
      <c r="F50" s="149">
        <v>90</v>
      </c>
      <c r="G50" s="127" t="s">
        <v>106</v>
      </c>
      <c r="H50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90</v>
      </c>
      <c r="I50" s="78" t="str">
        <f>IF(Sklop1345671012[[#This Row],[ZAHTEVANA SHEMA KAKOVOSTI]]&lt;&gt;"",Sklop1345671012[[#This Row],[Preračunana masa/volumen/kos na enoto kg]],"")</f>
        <v/>
      </c>
      <c r="J50" s="43"/>
      <c r="K50" s="79"/>
      <c r="L50" s="79"/>
      <c r="M50" s="80"/>
      <c r="N50" s="45"/>
      <c r="O50" s="45"/>
      <c r="P50" s="46"/>
      <c r="Q50" s="47">
        <f>+Sklop1345671012[[#This Row],[cena/enota brez DDV v EUR]]*Sklop1345671012[[#This Row],[Stopnja DDV (%)]]</f>
        <v>0</v>
      </c>
      <c r="R50" s="47">
        <f>+Sklop1345671012[[#This Row],[cena/enota brez DDV v EUR]]+Sklop1345671012[[#This Row],[Davek (EUR)]]</f>
        <v>0</v>
      </c>
      <c r="S50" s="47">
        <f>+Sklop1345671012[[#This Row],[cena/enota brez DDV v EUR]]*Sklop1345671012[[#This Row],[Okvirna količina]]</f>
        <v>0</v>
      </c>
      <c r="T50" s="81">
        <f>+Sklop1345671012[[#This Row],[Končna cena/enoto mere (EUR) z DDV]]*Sklop1345671012[[#This Row],[Okvirna količina]]</f>
        <v>0</v>
      </c>
      <c r="U50" s="48"/>
    </row>
    <row r="51" spans="1:21" s="6" customFormat="1" ht="16.5" x14ac:dyDescent="0.25">
      <c r="A51" s="34" t="s">
        <v>78</v>
      </c>
      <c r="B51" s="99" t="s">
        <v>785</v>
      </c>
      <c r="C51" s="127">
        <v>1</v>
      </c>
      <c r="D51" s="156" t="s">
        <v>106</v>
      </c>
      <c r="E51" s="157"/>
      <c r="F51" s="150" t="s">
        <v>365</v>
      </c>
      <c r="G51" s="158" t="s">
        <v>106</v>
      </c>
      <c r="H51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</v>
      </c>
      <c r="I51" s="130" t="str">
        <f>IF(Sklop1345671012[[#This Row],[ZAHTEVANA SHEMA KAKOVOSTI]]&lt;&gt;"",Sklop1345671012[[#This Row],[Preračunana masa/volumen/kos na enoto kg]],"")</f>
        <v/>
      </c>
      <c r="J51" s="131"/>
      <c r="K51" s="132"/>
      <c r="L51" s="132"/>
      <c r="M51" s="133"/>
      <c r="N51" s="134"/>
      <c r="O51" s="134"/>
      <c r="P51" s="135"/>
      <c r="Q51" s="136">
        <f>+Sklop1345671012[[#This Row],[cena/enota brez DDV v EUR]]*Sklop1345671012[[#This Row],[Stopnja DDV (%)]]</f>
        <v>0</v>
      </c>
      <c r="R51" s="136">
        <f>+Sklop1345671012[[#This Row],[cena/enota brez DDV v EUR]]+Sklop1345671012[[#This Row],[Davek (EUR)]]</f>
        <v>0</v>
      </c>
      <c r="S51" s="136">
        <f>+Sklop1345671012[[#This Row],[cena/enota brez DDV v EUR]]*Sklop1345671012[[#This Row],[Okvirna količina]]</f>
        <v>0</v>
      </c>
      <c r="T51" s="137">
        <f>+Sklop1345671012[[#This Row],[Končna cena/enoto mere (EUR) z DDV]]*Sklop1345671012[[#This Row],[Okvirna količina]]</f>
        <v>0</v>
      </c>
      <c r="U51" s="138"/>
    </row>
    <row r="52" spans="1:21" s="6" customFormat="1" ht="16.5" x14ac:dyDescent="0.25">
      <c r="A52" s="34" t="s">
        <v>79</v>
      </c>
      <c r="B52" s="125" t="s">
        <v>784</v>
      </c>
      <c r="C52" s="127">
        <v>1</v>
      </c>
      <c r="D52" s="127" t="s">
        <v>106</v>
      </c>
      <c r="E52" s="157"/>
      <c r="F52" s="149">
        <v>17</v>
      </c>
      <c r="G52" s="127" t="s">
        <v>106</v>
      </c>
      <c r="H52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17</v>
      </c>
      <c r="I52" s="78" t="str">
        <f>IF(Sklop1345671012[[#This Row],[ZAHTEVANA SHEMA KAKOVOSTI]]&lt;&gt;"",Sklop1345671012[[#This Row],[Preračunana masa/volumen/kos na enoto kg]],"")</f>
        <v/>
      </c>
      <c r="J52" s="43"/>
      <c r="K52" s="79"/>
      <c r="L52" s="79"/>
      <c r="M52" s="80"/>
      <c r="N52" s="45"/>
      <c r="O52" s="45"/>
      <c r="P52" s="46"/>
      <c r="Q52" s="47">
        <f>+Sklop1345671012[[#This Row],[cena/enota brez DDV v EUR]]*Sklop1345671012[[#This Row],[Stopnja DDV (%)]]</f>
        <v>0</v>
      </c>
      <c r="R52" s="47">
        <f>+Sklop1345671012[[#This Row],[cena/enota brez DDV v EUR]]+Sklop1345671012[[#This Row],[Davek (EUR)]]</f>
        <v>0</v>
      </c>
      <c r="S52" s="47">
        <f>+Sklop1345671012[[#This Row],[cena/enota brez DDV v EUR]]*Sklop1345671012[[#This Row],[Okvirna količina]]</f>
        <v>0</v>
      </c>
      <c r="T52" s="81">
        <f>+Sklop1345671012[[#This Row],[Končna cena/enoto mere (EUR) z DDV]]*Sklop1345671012[[#This Row],[Okvirna količina]]</f>
        <v>0</v>
      </c>
      <c r="U52" s="48"/>
    </row>
    <row r="53" spans="1:21" s="6" customFormat="1" ht="33" x14ac:dyDescent="0.25">
      <c r="A53" s="34" t="s">
        <v>80</v>
      </c>
      <c r="B53" s="125" t="s">
        <v>310</v>
      </c>
      <c r="C53" s="127">
        <v>1</v>
      </c>
      <c r="D53" s="127" t="s">
        <v>106</v>
      </c>
      <c r="E53" s="157"/>
      <c r="F53" s="149">
        <v>150</v>
      </c>
      <c r="G53" s="127" t="s">
        <v>106</v>
      </c>
      <c r="H53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53" s="78" t="str">
        <f>IF(Sklop1345671012[[#This Row],[ZAHTEVANA SHEMA KAKOVOSTI]]&lt;&gt;"",Sklop1345671012[[#This Row],[Preračunana masa/volumen/kos na enoto kg]],"")</f>
        <v/>
      </c>
      <c r="J53" s="43"/>
      <c r="K53" s="79"/>
      <c r="L53" s="79"/>
      <c r="M53" s="80"/>
      <c r="N53" s="45"/>
      <c r="O53" s="45"/>
      <c r="P53" s="46"/>
      <c r="Q53" s="47">
        <f>+Sklop1345671012[[#This Row],[cena/enota brez DDV v EUR]]*Sklop1345671012[[#This Row],[Stopnja DDV (%)]]</f>
        <v>0</v>
      </c>
      <c r="R53" s="47">
        <f>+Sklop1345671012[[#This Row],[cena/enota brez DDV v EUR]]+Sklop1345671012[[#This Row],[Davek (EUR)]]</f>
        <v>0</v>
      </c>
      <c r="S53" s="47">
        <f>+Sklop1345671012[[#This Row],[cena/enota brez DDV v EUR]]*Sklop1345671012[[#This Row],[Okvirna količina]]</f>
        <v>0</v>
      </c>
      <c r="T53" s="81">
        <f>+Sklop1345671012[[#This Row],[Končna cena/enoto mere (EUR) z DDV]]*Sklop1345671012[[#This Row],[Okvirna količina]]</f>
        <v>0</v>
      </c>
      <c r="U53" s="48"/>
    </row>
    <row r="54" spans="1:21" s="6" customFormat="1" ht="16.5" x14ac:dyDescent="0.25">
      <c r="A54" s="34" t="s">
        <v>81</v>
      </c>
      <c r="B54" s="125" t="s">
        <v>312</v>
      </c>
      <c r="C54" s="127">
        <v>1</v>
      </c>
      <c r="D54" s="127" t="s">
        <v>106</v>
      </c>
      <c r="E54" s="157"/>
      <c r="F54" s="149">
        <v>90</v>
      </c>
      <c r="G54" s="127" t="s">
        <v>106</v>
      </c>
      <c r="H54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90</v>
      </c>
      <c r="I54" s="78" t="str">
        <f>IF(Sklop1345671012[[#This Row],[ZAHTEVANA SHEMA KAKOVOSTI]]&lt;&gt;"",Sklop1345671012[[#This Row],[Preračunana masa/volumen/kos na enoto kg]],"")</f>
        <v/>
      </c>
      <c r="J54" s="43"/>
      <c r="K54" s="79"/>
      <c r="L54" s="79"/>
      <c r="M54" s="80"/>
      <c r="N54" s="45"/>
      <c r="O54" s="45"/>
      <c r="P54" s="46"/>
      <c r="Q54" s="47">
        <f>+Sklop1345671012[[#This Row],[cena/enota brez DDV v EUR]]*Sklop1345671012[[#This Row],[Stopnja DDV (%)]]</f>
        <v>0</v>
      </c>
      <c r="R54" s="47">
        <f>+Sklop1345671012[[#This Row],[cena/enota brez DDV v EUR]]+Sklop1345671012[[#This Row],[Davek (EUR)]]</f>
        <v>0</v>
      </c>
      <c r="S54" s="47">
        <f>+Sklop1345671012[[#This Row],[cena/enota brez DDV v EUR]]*Sklop1345671012[[#This Row],[Okvirna količina]]</f>
        <v>0</v>
      </c>
      <c r="T54" s="81">
        <f>+Sklop1345671012[[#This Row],[Končna cena/enoto mere (EUR) z DDV]]*Sklop1345671012[[#This Row],[Okvirna količina]]</f>
        <v>0</v>
      </c>
      <c r="U54" s="48"/>
    </row>
    <row r="55" spans="1:21" s="6" customFormat="1" ht="16.5" x14ac:dyDescent="0.25">
      <c r="A55" s="34" t="s">
        <v>82</v>
      </c>
      <c r="B55" s="125" t="s">
        <v>313</v>
      </c>
      <c r="C55" s="127">
        <v>1</v>
      </c>
      <c r="D55" s="127" t="s">
        <v>106</v>
      </c>
      <c r="E55" s="157"/>
      <c r="F55" s="149">
        <v>50</v>
      </c>
      <c r="G55" s="127" t="s">
        <v>106</v>
      </c>
      <c r="H55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55" s="78" t="str">
        <f>IF(Sklop1345671012[[#This Row],[ZAHTEVANA SHEMA KAKOVOSTI]]&lt;&gt;"",Sklop1345671012[[#This Row],[Preračunana masa/volumen/kos na enoto kg]],"")</f>
        <v/>
      </c>
      <c r="J55" s="43"/>
      <c r="K55" s="79"/>
      <c r="L55" s="79"/>
      <c r="M55" s="80"/>
      <c r="N55" s="45"/>
      <c r="O55" s="45"/>
      <c r="P55" s="46"/>
      <c r="Q55" s="47">
        <f>+Sklop1345671012[[#This Row],[cena/enota brez DDV v EUR]]*Sklop1345671012[[#This Row],[Stopnja DDV (%)]]</f>
        <v>0</v>
      </c>
      <c r="R55" s="47">
        <f>+Sklop1345671012[[#This Row],[cena/enota brez DDV v EUR]]+Sklop1345671012[[#This Row],[Davek (EUR)]]</f>
        <v>0</v>
      </c>
      <c r="S55" s="47">
        <f>+Sklop1345671012[[#This Row],[cena/enota brez DDV v EUR]]*Sklop1345671012[[#This Row],[Okvirna količina]]</f>
        <v>0</v>
      </c>
      <c r="T55" s="81">
        <f>+Sklop1345671012[[#This Row],[Končna cena/enoto mere (EUR) z DDV]]*Sklop1345671012[[#This Row],[Okvirna količina]]</f>
        <v>0</v>
      </c>
      <c r="U55" s="48"/>
    </row>
    <row r="56" spans="1:21" s="6" customFormat="1" ht="16.5" x14ac:dyDescent="0.25">
      <c r="A56" s="34" t="s">
        <v>83</v>
      </c>
      <c r="B56" s="125" t="s">
        <v>314</v>
      </c>
      <c r="C56" s="127">
        <v>1</v>
      </c>
      <c r="D56" s="127" t="s">
        <v>106</v>
      </c>
      <c r="E56" s="157"/>
      <c r="F56" s="149">
        <v>30</v>
      </c>
      <c r="G56" s="127" t="s">
        <v>106</v>
      </c>
      <c r="H56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30</v>
      </c>
      <c r="I56" s="78" t="str">
        <f>IF(Sklop1345671012[[#This Row],[ZAHTEVANA SHEMA KAKOVOSTI]]&lt;&gt;"",Sklop1345671012[[#This Row],[Preračunana masa/volumen/kos na enoto kg]],"")</f>
        <v/>
      </c>
      <c r="J56" s="43"/>
      <c r="K56" s="79"/>
      <c r="L56" s="79"/>
      <c r="M56" s="80"/>
      <c r="N56" s="45"/>
      <c r="O56" s="45"/>
      <c r="P56" s="46"/>
      <c r="Q56" s="47">
        <f>+Sklop1345671012[[#This Row],[cena/enota brez DDV v EUR]]*Sklop1345671012[[#This Row],[Stopnja DDV (%)]]</f>
        <v>0</v>
      </c>
      <c r="R56" s="47">
        <f>+Sklop1345671012[[#This Row],[cena/enota brez DDV v EUR]]+Sklop1345671012[[#This Row],[Davek (EUR)]]</f>
        <v>0</v>
      </c>
      <c r="S56" s="47">
        <f>+Sklop1345671012[[#This Row],[cena/enota brez DDV v EUR]]*Sklop1345671012[[#This Row],[Okvirna količina]]</f>
        <v>0</v>
      </c>
      <c r="T56" s="81">
        <f>+Sklop1345671012[[#This Row],[Končna cena/enoto mere (EUR) z DDV]]*Sklop1345671012[[#This Row],[Okvirna količina]]</f>
        <v>0</v>
      </c>
      <c r="U56" s="48"/>
    </row>
    <row r="57" spans="1:21" s="6" customFormat="1" ht="16.5" x14ac:dyDescent="0.25">
      <c r="A57" s="34" t="s">
        <v>84</v>
      </c>
      <c r="B57" s="125" t="s">
        <v>315</v>
      </c>
      <c r="C57" s="127">
        <v>1</v>
      </c>
      <c r="D57" s="127" t="s">
        <v>106</v>
      </c>
      <c r="E57" s="157"/>
      <c r="F57" s="149">
        <v>400</v>
      </c>
      <c r="G57" s="127" t="s">
        <v>106</v>
      </c>
      <c r="H57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400</v>
      </c>
      <c r="I57" s="78" t="str">
        <f>IF(Sklop1345671012[[#This Row],[ZAHTEVANA SHEMA KAKOVOSTI]]&lt;&gt;"",Sklop1345671012[[#This Row],[Preračunana masa/volumen/kos na enoto kg]],"")</f>
        <v/>
      </c>
      <c r="J57" s="43"/>
      <c r="K57" s="79"/>
      <c r="L57" s="79"/>
      <c r="M57" s="80"/>
      <c r="N57" s="45"/>
      <c r="O57" s="45"/>
      <c r="P57" s="46"/>
      <c r="Q57" s="47">
        <f>+Sklop1345671012[[#This Row],[cena/enota brez DDV v EUR]]*Sklop1345671012[[#This Row],[Stopnja DDV (%)]]</f>
        <v>0</v>
      </c>
      <c r="R57" s="47">
        <f>+Sklop1345671012[[#This Row],[cena/enota brez DDV v EUR]]+Sklop1345671012[[#This Row],[Davek (EUR)]]</f>
        <v>0</v>
      </c>
      <c r="S57" s="47">
        <f>+Sklop1345671012[[#This Row],[cena/enota brez DDV v EUR]]*Sklop1345671012[[#This Row],[Okvirna količina]]</f>
        <v>0</v>
      </c>
      <c r="T57" s="81">
        <f>+Sklop1345671012[[#This Row],[Končna cena/enoto mere (EUR) z DDV]]*Sklop1345671012[[#This Row],[Okvirna količina]]</f>
        <v>0</v>
      </c>
      <c r="U57" s="48"/>
    </row>
    <row r="58" spans="1:21" s="6" customFormat="1" ht="16.5" x14ac:dyDescent="0.25">
      <c r="A58" s="34" t="s">
        <v>85</v>
      </c>
      <c r="B58" s="125" t="s">
        <v>316</v>
      </c>
      <c r="C58" s="127">
        <v>1</v>
      </c>
      <c r="D58" s="127" t="s">
        <v>106</v>
      </c>
      <c r="E58" s="157"/>
      <c r="F58" s="149">
        <v>50</v>
      </c>
      <c r="G58" s="127" t="s">
        <v>106</v>
      </c>
      <c r="H58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58" s="78" t="str">
        <f>IF(Sklop1345671012[[#This Row],[ZAHTEVANA SHEMA KAKOVOSTI]]&lt;&gt;"",Sklop1345671012[[#This Row],[Preračunana masa/volumen/kos na enoto kg]],"")</f>
        <v/>
      </c>
      <c r="J58" s="43"/>
      <c r="K58" s="79"/>
      <c r="L58" s="79"/>
      <c r="M58" s="80"/>
      <c r="N58" s="45"/>
      <c r="O58" s="45"/>
      <c r="P58" s="46"/>
      <c r="Q58" s="47">
        <f>+Sklop1345671012[[#This Row],[cena/enota brez DDV v EUR]]*Sklop1345671012[[#This Row],[Stopnja DDV (%)]]</f>
        <v>0</v>
      </c>
      <c r="R58" s="47">
        <f>+Sklop1345671012[[#This Row],[cena/enota brez DDV v EUR]]+Sklop1345671012[[#This Row],[Davek (EUR)]]</f>
        <v>0</v>
      </c>
      <c r="S58" s="47">
        <f>+Sklop1345671012[[#This Row],[cena/enota brez DDV v EUR]]*Sklop1345671012[[#This Row],[Okvirna količina]]</f>
        <v>0</v>
      </c>
      <c r="T58" s="81">
        <f>+Sklop1345671012[[#This Row],[Končna cena/enoto mere (EUR) z DDV]]*Sklop1345671012[[#This Row],[Okvirna količina]]</f>
        <v>0</v>
      </c>
      <c r="U58" s="48"/>
    </row>
    <row r="59" spans="1:21" s="6" customFormat="1" ht="16.5" x14ac:dyDescent="0.25">
      <c r="A59" s="34" t="s">
        <v>86</v>
      </c>
      <c r="B59" s="125" t="s">
        <v>317</v>
      </c>
      <c r="C59" s="127">
        <v>1</v>
      </c>
      <c r="D59" s="127" t="s">
        <v>106</v>
      </c>
      <c r="E59" s="157"/>
      <c r="F59" s="149">
        <v>10</v>
      </c>
      <c r="G59" s="127" t="s">
        <v>106</v>
      </c>
      <c r="H59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59" s="78" t="str">
        <f>IF(Sklop1345671012[[#This Row],[ZAHTEVANA SHEMA KAKOVOSTI]]&lt;&gt;"",Sklop1345671012[[#This Row],[Preračunana masa/volumen/kos na enoto kg]],"")</f>
        <v/>
      </c>
      <c r="J59" s="43"/>
      <c r="K59" s="79"/>
      <c r="L59" s="79"/>
      <c r="M59" s="80"/>
      <c r="N59" s="45"/>
      <c r="O59" s="45"/>
      <c r="P59" s="46"/>
      <c r="Q59" s="47">
        <f>+Sklop1345671012[[#This Row],[cena/enota brez DDV v EUR]]*Sklop1345671012[[#This Row],[Stopnja DDV (%)]]</f>
        <v>0</v>
      </c>
      <c r="R59" s="47">
        <f>+Sklop1345671012[[#This Row],[cena/enota brez DDV v EUR]]+Sklop1345671012[[#This Row],[Davek (EUR)]]</f>
        <v>0</v>
      </c>
      <c r="S59" s="47">
        <f>+Sklop1345671012[[#This Row],[cena/enota brez DDV v EUR]]*Sklop1345671012[[#This Row],[Okvirna količina]]</f>
        <v>0</v>
      </c>
      <c r="T59" s="81">
        <f>+Sklop1345671012[[#This Row],[Končna cena/enoto mere (EUR) z DDV]]*Sklop1345671012[[#This Row],[Okvirna količina]]</f>
        <v>0</v>
      </c>
      <c r="U59" s="48"/>
    </row>
    <row r="60" spans="1:21" s="6" customFormat="1" ht="16.5" x14ac:dyDescent="0.25">
      <c r="A60" s="34" t="s">
        <v>87</v>
      </c>
      <c r="B60" s="125" t="s">
        <v>318</v>
      </c>
      <c r="C60" s="127">
        <v>1</v>
      </c>
      <c r="D60" s="127" t="s">
        <v>106</v>
      </c>
      <c r="E60" s="157"/>
      <c r="F60" s="149">
        <v>10</v>
      </c>
      <c r="G60" s="127" t="s">
        <v>106</v>
      </c>
      <c r="H60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</v>
      </c>
      <c r="I60" s="78" t="str">
        <f>IF(Sklop1345671012[[#This Row],[ZAHTEVANA SHEMA KAKOVOSTI]]&lt;&gt;"",Sklop1345671012[[#This Row],[Preračunana masa/volumen/kos na enoto kg]],"")</f>
        <v/>
      </c>
      <c r="J60" s="43"/>
      <c r="K60" s="79"/>
      <c r="L60" s="79"/>
      <c r="M60" s="80"/>
      <c r="N60" s="45"/>
      <c r="O60" s="45"/>
      <c r="P60" s="46"/>
      <c r="Q60" s="47">
        <f>+Sklop1345671012[[#This Row],[cena/enota brez DDV v EUR]]*Sklop1345671012[[#This Row],[Stopnja DDV (%)]]</f>
        <v>0</v>
      </c>
      <c r="R60" s="47">
        <f>+Sklop1345671012[[#This Row],[cena/enota brez DDV v EUR]]+Sklop1345671012[[#This Row],[Davek (EUR)]]</f>
        <v>0</v>
      </c>
      <c r="S60" s="47">
        <f>+Sklop1345671012[[#This Row],[cena/enota brez DDV v EUR]]*Sklop1345671012[[#This Row],[Okvirna količina]]</f>
        <v>0</v>
      </c>
      <c r="T60" s="81">
        <f>+Sklop1345671012[[#This Row],[Končna cena/enoto mere (EUR) z DDV]]*Sklop1345671012[[#This Row],[Okvirna količina]]</f>
        <v>0</v>
      </c>
      <c r="U60" s="48"/>
    </row>
    <row r="61" spans="1:21" s="6" customFormat="1" ht="16.5" x14ac:dyDescent="0.25">
      <c r="A61" s="34" t="s">
        <v>88</v>
      </c>
      <c r="B61" s="125" t="s">
        <v>319</v>
      </c>
      <c r="C61" s="127">
        <v>1</v>
      </c>
      <c r="D61" s="127" t="s">
        <v>106</v>
      </c>
      <c r="E61" s="157"/>
      <c r="F61" s="149">
        <v>3500</v>
      </c>
      <c r="G61" s="127" t="s">
        <v>106</v>
      </c>
      <c r="H61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3500</v>
      </c>
      <c r="I61" s="78" t="str">
        <f>IF(Sklop1345671012[[#This Row],[ZAHTEVANA SHEMA KAKOVOSTI]]&lt;&gt;"",Sklop1345671012[[#This Row],[Preračunana masa/volumen/kos na enoto kg]],"")</f>
        <v/>
      </c>
      <c r="J61" s="43"/>
      <c r="K61" s="79"/>
      <c r="L61" s="79"/>
      <c r="M61" s="80"/>
      <c r="N61" s="45"/>
      <c r="O61" s="45"/>
      <c r="P61" s="46"/>
      <c r="Q61" s="47">
        <f>+Sklop1345671012[[#This Row],[cena/enota brez DDV v EUR]]*Sklop1345671012[[#This Row],[Stopnja DDV (%)]]</f>
        <v>0</v>
      </c>
      <c r="R61" s="47">
        <f>+Sklop1345671012[[#This Row],[cena/enota brez DDV v EUR]]+Sklop1345671012[[#This Row],[Davek (EUR)]]</f>
        <v>0</v>
      </c>
      <c r="S61" s="47">
        <f>+Sklop1345671012[[#This Row],[cena/enota brez DDV v EUR]]*Sklop1345671012[[#This Row],[Okvirna količina]]</f>
        <v>0</v>
      </c>
      <c r="T61" s="81">
        <f>+Sklop1345671012[[#This Row],[Končna cena/enoto mere (EUR) z DDV]]*Sklop1345671012[[#This Row],[Okvirna količina]]</f>
        <v>0</v>
      </c>
      <c r="U61" s="48"/>
    </row>
    <row r="62" spans="1:21" s="6" customFormat="1" ht="16.5" x14ac:dyDescent="0.25">
      <c r="A62" s="34" t="s">
        <v>89</v>
      </c>
      <c r="B62" s="125" t="s">
        <v>320</v>
      </c>
      <c r="C62" s="127">
        <v>1</v>
      </c>
      <c r="D62" s="127" t="s">
        <v>106</v>
      </c>
      <c r="E62" s="127"/>
      <c r="F62" s="149">
        <v>50</v>
      </c>
      <c r="G62" s="127" t="s">
        <v>106</v>
      </c>
      <c r="H62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62" s="35" t="str">
        <f>IF(Sklop1345671012[[#This Row],[ZAHTEVANA SHEMA KAKOVOSTI]]&lt;&gt;"",Sklop1345671012[[#This Row],[Preračunana masa/volumen/kos na enoto kg]],"")</f>
        <v/>
      </c>
      <c r="J62" s="43"/>
      <c r="K62" s="44"/>
      <c r="L62" s="44"/>
      <c r="M62" s="38"/>
      <c r="N62" s="45"/>
      <c r="O62" s="39"/>
      <c r="P62" s="46"/>
      <c r="Q62" s="47">
        <f>+Sklop1345671012[[#This Row],[cena/enota brez DDV v EUR]]*Sklop1345671012[[#This Row],[Stopnja DDV (%)]]</f>
        <v>0</v>
      </c>
      <c r="R62" s="47">
        <f>+Sklop1345671012[[#This Row],[cena/enota brez DDV v EUR]]+Sklop1345671012[[#This Row],[Davek (EUR)]]</f>
        <v>0</v>
      </c>
      <c r="S62" s="47">
        <f>+Sklop1345671012[[#This Row],[cena/enota brez DDV v EUR]]*Sklop1345671012[[#This Row],[Okvirna količina]]</f>
        <v>0</v>
      </c>
      <c r="T62" s="47">
        <f>+Sklop1345671012[[#This Row],[Končna cena/enoto mere (EUR) z DDV]]*Sklop1345671012[[#This Row],[Okvirna količina]]</f>
        <v>0</v>
      </c>
      <c r="U62" s="48"/>
    </row>
    <row r="63" spans="1:21" s="6" customFormat="1" ht="16.5" x14ac:dyDescent="0.25">
      <c r="A63" s="34" t="s">
        <v>90</v>
      </c>
      <c r="B63" s="125" t="s">
        <v>321</v>
      </c>
      <c r="C63" s="127">
        <v>1</v>
      </c>
      <c r="D63" s="127" t="s">
        <v>106</v>
      </c>
      <c r="E63" s="127"/>
      <c r="F63" s="149">
        <v>110</v>
      </c>
      <c r="G63" s="127" t="s">
        <v>106</v>
      </c>
      <c r="H63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110</v>
      </c>
      <c r="I63" s="35" t="str">
        <f>IF(Sklop1345671012[[#This Row],[ZAHTEVANA SHEMA KAKOVOSTI]]&lt;&gt;"",Sklop1345671012[[#This Row],[Preračunana masa/volumen/kos na enoto kg]],"")</f>
        <v/>
      </c>
      <c r="J63" s="43"/>
      <c r="K63" s="44"/>
      <c r="L63" s="44"/>
      <c r="M63" s="38"/>
      <c r="N63" s="45"/>
      <c r="O63" s="39"/>
      <c r="P63" s="46"/>
      <c r="Q63" s="47">
        <f>+Sklop1345671012[[#This Row],[cena/enota brez DDV v EUR]]*Sklop1345671012[[#This Row],[Stopnja DDV (%)]]</f>
        <v>0</v>
      </c>
      <c r="R63" s="47">
        <f>+Sklop1345671012[[#This Row],[cena/enota brez DDV v EUR]]+Sklop1345671012[[#This Row],[Davek (EUR)]]</f>
        <v>0</v>
      </c>
      <c r="S63" s="47">
        <f>+Sklop1345671012[[#This Row],[cena/enota brez DDV v EUR]]*Sklop1345671012[[#This Row],[Okvirna količina]]</f>
        <v>0</v>
      </c>
      <c r="T63" s="47">
        <f>+Sklop1345671012[[#This Row],[Končna cena/enoto mere (EUR) z DDV]]*Sklop1345671012[[#This Row],[Okvirna količina]]</f>
        <v>0</v>
      </c>
      <c r="U63" s="48"/>
    </row>
    <row r="64" spans="1:21" s="6" customFormat="1" ht="16.5" x14ac:dyDescent="0.25">
      <c r="A64" s="34" t="s">
        <v>91</v>
      </c>
      <c r="B64" s="125" t="s">
        <v>322</v>
      </c>
      <c r="C64" s="127">
        <v>1</v>
      </c>
      <c r="D64" s="127" t="s">
        <v>106</v>
      </c>
      <c r="E64" s="127"/>
      <c r="F64" s="149">
        <v>50</v>
      </c>
      <c r="G64" s="127" t="s">
        <v>106</v>
      </c>
      <c r="H64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64" s="35" t="str">
        <f>IF(Sklop1345671012[[#This Row],[ZAHTEVANA SHEMA KAKOVOSTI]]&lt;&gt;"",Sklop1345671012[[#This Row],[Preračunana masa/volumen/kos na enoto kg]],"")</f>
        <v/>
      </c>
      <c r="J64" s="43"/>
      <c r="K64" s="44"/>
      <c r="L64" s="44"/>
      <c r="M64" s="38"/>
      <c r="N64" s="45"/>
      <c r="O64" s="39"/>
      <c r="P64" s="46"/>
      <c r="Q64" s="47">
        <f>+Sklop1345671012[[#This Row],[cena/enota brez DDV v EUR]]*Sklop1345671012[[#This Row],[Stopnja DDV (%)]]</f>
        <v>0</v>
      </c>
      <c r="R64" s="47">
        <f>+Sklop1345671012[[#This Row],[cena/enota brez DDV v EUR]]+Sklop1345671012[[#This Row],[Davek (EUR)]]</f>
        <v>0</v>
      </c>
      <c r="S64" s="47">
        <f>+Sklop1345671012[[#This Row],[cena/enota brez DDV v EUR]]*Sklop1345671012[[#This Row],[Okvirna količina]]</f>
        <v>0</v>
      </c>
      <c r="T64" s="47">
        <f>+Sklop1345671012[[#This Row],[Končna cena/enoto mere (EUR) z DDV]]*Sklop1345671012[[#This Row],[Okvirna količina]]</f>
        <v>0</v>
      </c>
      <c r="U64" s="48"/>
    </row>
    <row r="65" spans="1:21" s="6" customFormat="1" ht="16.5" x14ac:dyDescent="0.25">
      <c r="A65" s="34" t="s">
        <v>92</v>
      </c>
      <c r="B65" s="125" t="s">
        <v>323</v>
      </c>
      <c r="C65" s="127">
        <v>1</v>
      </c>
      <c r="D65" s="127" t="s">
        <v>106</v>
      </c>
      <c r="E65" s="127"/>
      <c r="F65" s="149">
        <v>230</v>
      </c>
      <c r="G65" s="127" t="s">
        <v>106</v>
      </c>
      <c r="H65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230</v>
      </c>
      <c r="I65" s="35" t="str">
        <f>IF(Sklop1345671012[[#This Row],[ZAHTEVANA SHEMA KAKOVOSTI]]&lt;&gt;"",Sklop1345671012[[#This Row],[Preračunana masa/volumen/kos na enoto kg]],"")</f>
        <v/>
      </c>
      <c r="J65" s="43"/>
      <c r="K65" s="44"/>
      <c r="L65" s="44"/>
      <c r="M65" s="38"/>
      <c r="N65" s="45"/>
      <c r="O65" s="39"/>
      <c r="P65" s="46"/>
      <c r="Q65" s="47">
        <f>+Sklop1345671012[[#This Row],[cena/enota brez DDV v EUR]]*Sklop1345671012[[#This Row],[Stopnja DDV (%)]]</f>
        <v>0</v>
      </c>
      <c r="R65" s="47">
        <f>+Sklop1345671012[[#This Row],[cena/enota brez DDV v EUR]]+Sklop1345671012[[#This Row],[Davek (EUR)]]</f>
        <v>0</v>
      </c>
      <c r="S65" s="47">
        <f>+Sklop1345671012[[#This Row],[cena/enota brez DDV v EUR]]*Sklop1345671012[[#This Row],[Okvirna količina]]</f>
        <v>0</v>
      </c>
      <c r="T65" s="47">
        <f>+Sklop1345671012[[#This Row],[Končna cena/enoto mere (EUR) z DDV]]*Sklop1345671012[[#This Row],[Okvirna količina]]</f>
        <v>0</v>
      </c>
      <c r="U65" s="48"/>
    </row>
    <row r="66" spans="1:21" s="6" customFormat="1" ht="16.5" x14ac:dyDescent="0.25">
      <c r="A66" s="34" t="s">
        <v>93</v>
      </c>
      <c r="B66" s="125" t="s">
        <v>324</v>
      </c>
      <c r="C66" s="127">
        <v>1</v>
      </c>
      <c r="D66" s="127" t="s">
        <v>106</v>
      </c>
      <c r="E66" s="127"/>
      <c r="F66" s="149">
        <v>230</v>
      </c>
      <c r="G66" s="127" t="s">
        <v>106</v>
      </c>
      <c r="H66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230</v>
      </c>
      <c r="I66" s="35" t="str">
        <f>IF(Sklop1345671012[[#This Row],[ZAHTEVANA SHEMA KAKOVOSTI]]&lt;&gt;"",Sklop1345671012[[#This Row],[Preračunana masa/volumen/kos na enoto kg]],"")</f>
        <v/>
      </c>
      <c r="J66" s="43"/>
      <c r="K66" s="44"/>
      <c r="L66" s="44"/>
      <c r="M66" s="38"/>
      <c r="N66" s="45"/>
      <c r="O66" s="39"/>
      <c r="P66" s="46"/>
      <c r="Q66" s="47">
        <f>+Sklop1345671012[[#This Row],[cena/enota brez DDV v EUR]]*Sklop1345671012[[#This Row],[Stopnja DDV (%)]]</f>
        <v>0</v>
      </c>
      <c r="R66" s="47">
        <f>+Sklop1345671012[[#This Row],[cena/enota brez DDV v EUR]]+Sklop1345671012[[#This Row],[Davek (EUR)]]</f>
        <v>0</v>
      </c>
      <c r="S66" s="47">
        <f>+Sklop1345671012[[#This Row],[cena/enota brez DDV v EUR]]*Sklop1345671012[[#This Row],[Okvirna količina]]</f>
        <v>0</v>
      </c>
      <c r="T66" s="47">
        <f>+Sklop1345671012[[#This Row],[Končna cena/enoto mere (EUR) z DDV]]*Sklop1345671012[[#This Row],[Okvirna količina]]</f>
        <v>0</v>
      </c>
      <c r="U66" s="48"/>
    </row>
    <row r="67" spans="1:21" s="6" customFormat="1" ht="16.5" x14ac:dyDescent="0.25">
      <c r="A67" s="34" t="s">
        <v>94</v>
      </c>
      <c r="B67" s="125" t="s">
        <v>325</v>
      </c>
      <c r="C67" s="127">
        <v>1</v>
      </c>
      <c r="D67" s="127" t="s">
        <v>106</v>
      </c>
      <c r="E67" s="127"/>
      <c r="F67" s="149">
        <v>600</v>
      </c>
      <c r="G67" s="127" t="s">
        <v>106</v>
      </c>
      <c r="H67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600</v>
      </c>
      <c r="I67" s="35" t="str">
        <f>IF(Sklop1345671012[[#This Row],[ZAHTEVANA SHEMA KAKOVOSTI]]&lt;&gt;"",Sklop1345671012[[#This Row],[Preračunana masa/volumen/kos na enoto kg]],"")</f>
        <v/>
      </c>
      <c r="J67" s="43"/>
      <c r="K67" s="44"/>
      <c r="L67" s="44"/>
      <c r="M67" s="38"/>
      <c r="N67" s="45"/>
      <c r="O67" s="39"/>
      <c r="P67" s="46"/>
      <c r="Q67" s="47">
        <f>+Sklop1345671012[[#This Row],[cena/enota brez DDV v EUR]]*Sklop1345671012[[#This Row],[Stopnja DDV (%)]]</f>
        <v>0</v>
      </c>
      <c r="R67" s="47">
        <f>+Sklop1345671012[[#This Row],[cena/enota brez DDV v EUR]]+Sklop1345671012[[#This Row],[Davek (EUR)]]</f>
        <v>0</v>
      </c>
      <c r="S67" s="47">
        <f>+Sklop1345671012[[#This Row],[cena/enota brez DDV v EUR]]*Sklop1345671012[[#This Row],[Okvirna količina]]</f>
        <v>0</v>
      </c>
      <c r="T67" s="47">
        <f>+Sklop1345671012[[#This Row],[Končna cena/enoto mere (EUR) z DDV]]*Sklop1345671012[[#This Row],[Okvirna količina]]</f>
        <v>0</v>
      </c>
      <c r="U67" s="48"/>
    </row>
    <row r="68" spans="1:21" s="6" customFormat="1" ht="33" x14ac:dyDescent="0.25">
      <c r="A68" s="34" t="s">
        <v>95</v>
      </c>
      <c r="B68" s="125" t="s">
        <v>326</v>
      </c>
      <c r="C68" s="127">
        <v>1</v>
      </c>
      <c r="D68" s="127" t="s">
        <v>106</v>
      </c>
      <c r="E68" s="127" t="s">
        <v>97</v>
      </c>
      <c r="F68" s="149">
        <v>500</v>
      </c>
      <c r="G68" s="127" t="s">
        <v>106</v>
      </c>
      <c r="H68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500</v>
      </c>
      <c r="I68" s="35"/>
      <c r="J68" s="43"/>
      <c r="K68" s="44"/>
      <c r="L68" s="44"/>
      <c r="M68" s="38"/>
      <c r="N68" s="45"/>
      <c r="O68" s="39"/>
      <c r="P68" s="46"/>
      <c r="Q68" s="47">
        <f>+Sklop1345671012[[#This Row],[cena/enota brez DDV v EUR]]*Sklop1345671012[[#This Row],[Stopnja DDV (%)]]</f>
        <v>0</v>
      </c>
      <c r="R68" s="47">
        <f>+Sklop1345671012[[#This Row],[cena/enota brez DDV v EUR]]+Sklop1345671012[[#This Row],[Davek (EUR)]]</f>
        <v>0</v>
      </c>
      <c r="S68" s="47">
        <f>+Sklop1345671012[[#This Row],[cena/enota brez DDV v EUR]]*Sklop1345671012[[#This Row],[Okvirna količina]]</f>
        <v>0</v>
      </c>
      <c r="T68" s="47">
        <f>+Sklop1345671012[[#This Row],[Končna cena/enoto mere (EUR) z DDV]]*Sklop1345671012[[#This Row],[Okvirna količina]]</f>
        <v>0</v>
      </c>
      <c r="U68" s="194">
        <v>1</v>
      </c>
    </row>
    <row r="69" spans="1:21" s="6" customFormat="1" ht="16.5" x14ac:dyDescent="0.25">
      <c r="A69" s="34" t="s">
        <v>342</v>
      </c>
      <c r="B69" s="125" t="s">
        <v>327</v>
      </c>
      <c r="C69" s="127">
        <v>1</v>
      </c>
      <c r="D69" s="127" t="s">
        <v>106</v>
      </c>
      <c r="E69" s="127"/>
      <c r="F69" s="149">
        <v>130</v>
      </c>
      <c r="G69" s="127" t="s">
        <v>106</v>
      </c>
      <c r="H69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130</v>
      </c>
      <c r="I69" s="35" t="str">
        <f>IF(Sklop1345671012[[#This Row],[ZAHTEVANA SHEMA KAKOVOSTI]]&lt;&gt;"",Sklop1345671012[[#This Row],[Preračunana masa/volumen/kos na enoto kg]],"")</f>
        <v/>
      </c>
      <c r="J69" s="43"/>
      <c r="K69" s="44"/>
      <c r="L69" s="44"/>
      <c r="M69" s="38"/>
      <c r="N69" s="45"/>
      <c r="O69" s="39"/>
      <c r="P69" s="46"/>
      <c r="Q69" s="47">
        <f>+Sklop1345671012[[#This Row],[cena/enota brez DDV v EUR]]*Sklop1345671012[[#This Row],[Stopnja DDV (%)]]</f>
        <v>0</v>
      </c>
      <c r="R69" s="47">
        <f>+Sklop1345671012[[#This Row],[cena/enota brez DDV v EUR]]+Sklop1345671012[[#This Row],[Davek (EUR)]]</f>
        <v>0</v>
      </c>
      <c r="S69" s="47">
        <f>+Sklop1345671012[[#This Row],[cena/enota brez DDV v EUR]]*Sklop1345671012[[#This Row],[Okvirna količina]]</f>
        <v>0</v>
      </c>
      <c r="T69" s="47">
        <f>+Sklop1345671012[[#This Row],[Končna cena/enoto mere (EUR) z DDV]]*Sklop1345671012[[#This Row],[Okvirna količina]]</f>
        <v>0</v>
      </c>
      <c r="U69" s="48"/>
    </row>
    <row r="70" spans="1:21" s="6" customFormat="1" ht="16.5" x14ac:dyDescent="0.25">
      <c r="A70" s="34" t="s">
        <v>343</v>
      </c>
      <c r="B70" s="125" t="s">
        <v>328</v>
      </c>
      <c r="C70" s="127">
        <v>1</v>
      </c>
      <c r="D70" s="127" t="s">
        <v>106</v>
      </c>
      <c r="E70" s="127"/>
      <c r="F70" s="149">
        <v>60</v>
      </c>
      <c r="G70" s="127" t="s">
        <v>106</v>
      </c>
      <c r="H70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60</v>
      </c>
      <c r="I70" s="35" t="str">
        <f>IF(Sklop1345671012[[#This Row],[ZAHTEVANA SHEMA KAKOVOSTI]]&lt;&gt;"",Sklop1345671012[[#This Row],[Preračunana masa/volumen/kos na enoto kg]],"")</f>
        <v/>
      </c>
      <c r="J70" s="43"/>
      <c r="K70" s="44"/>
      <c r="L70" s="44"/>
      <c r="M70" s="38"/>
      <c r="N70" s="45"/>
      <c r="O70" s="39"/>
      <c r="P70" s="46"/>
      <c r="Q70" s="47">
        <f>+Sklop1345671012[[#This Row],[cena/enota brez DDV v EUR]]*Sklop1345671012[[#This Row],[Stopnja DDV (%)]]</f>
        <v>0</v>
      </c>
      <c r="R70" s="47">
        <f>+Sklop1345671012[[#This Row],[cena/enota brez DDV v EUR]]+Sklop1345671012[[#This Row],[Davek (EUR)]]</f>
        <v>0</v>
      </c>
      <c r="S70" s="47">
        <f>+Sklop1345671012[[#This Row],[cena/enota brez DDV v EUR]]*Sklop1345671012[[#This Row],[Okvirna količina]]</f>
        <v>0</v>
      </c>
      <c r="T70" s="47">
        <f>+Sklop1345671012[[#This Row],[Končna cena/enoto mere (EUR) z DDV]]*Sklop1345671012[[#This Row],[Okvirna količina]]</f>
        <v>0</v>
      </c>
      <c r="U70" s="48"/>
    </row>
    <row r="71" spans="1:21" s="6" customFormat="1" ht="16.5" x14ac:dyDescent="0.25">
      <c r="A71" s="34" t="s">
        <v>344</v>
      </c>
      <c r="B71" s="125" t="s">
        <v>329</v>
      </c>
      <c r="C71" s="127">
        <v>1</v>
      </c>
      <c r="D71" s="127" t="s">
        <v>106</v>
      </c>
      <c r="E71" s="157"/>
      <c r="F71" s="149">
        <v>150</v>
      </c>
      <c r="G71" s="127" t="s">
        <v>106</v>
      </c>
      <c r="H71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150</v>
      </c>
      <c r="I71" s="78" t="str">
        <f>IF(Sklop1345671012[[#This Row],[ZAHTEVANA SHEMA KAKOVOSTI]]&lt;&gt;"",Sklop1345671012[[#This Row],[Preračunana masa/volumen/kos na enoto kg]],"")</f>
        <v/>
      </c>
      <c r="J71" s="43"/>
      <c r="K71" s="79"/>
      <c r="L71" s="79"/>
      <c r="M71" s="80"/>
      <c r="N71" s="45"/>
      <c r="O71" s="45"/>
      <c r="P71" s="46"/>
      <c r="Q71" s="47">
        <f>+Sklop1345671012[[#This Row],[cena/enota brez DDV v EUR]]*Sklop1345671012[[#This Row],[Stopnja DDV (%)]]</f>
        <v>0</v>
      </c>
      <c r="R71" s="47">
        <f>+Sklop1345671012[[#This Row],[cena/enota brez DDV v EUR]]+Sklop1345671012[[#This Row],[Davek (EUR)]]</f>
        <v>0</v>
      </c>
      <c r="S71" s="47">
        <f>+Sklop1345671012[[#This Row],[cena/enota brez DDV v EUR]]*Sklop1345671012[[#This Row],[Okvirna količina]]</f>
        <v>0</v>
      </c>
      <c r="T71" s="81">
        <f>+Sklop1345671012[[#This Row],[Končna cena/enoto mere (EUR) z DDV]]*Sklop1345671012[[#This Row],[Okvirna količina]]</f>
        <v>0</v>
      </c>
      <c r="U71" s="48"/>
    </row>
    <row r="72" spans="1:21" s="6" customFormat="1" ht="16.5" x14ac:dyDescent="0.25">
      <c r="A72" s="34" t="s">
        <v>345</v>
      </c>
      <c r="B72" s="125" t="s">
        <v>330</v>
      </c>
      <c r="C72" s="127">
        <v>1</v>
      </c>
      <c r="D72" s="127" t="s">
        <v>106</v>
      </c>
      <c r="E72" s="157"/>
      <c r="F72" s="149">
        <v>400</v>
      </c>
      <c r="G72" s="127" t="s">
        <v>106</v>
      </c>
      <c r="H72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400</v>
      </c>
      <c r="I72" s="78" t="str">
        <f>IF(Sklop1345671012[[#This Row],[ZAHTEVANA SHEMA KAKOVOSTI]]&lt;&gt;"",Sklop1345671012[[#This Row],[Preračunana masa/volumen/kos na enoto kg]],"")</f>
        <v/>
      </c>
      <c r="J72" s="43"/>
      <c r="K72" s="79"/>
      <c r="L72" s="79"/>
      <c r="M72" s="80"/>
      <c r="N72" s="45"/>
      <c r="O72" s="45"/>
      <c r="P72" s="46"/>
      <c r="Q72" s="47">
        <f>+Sklop1345671012[[#This Row],[cena/enota brez DDV v EUR]]*Sklop1345671012[[#This Row],[Stopnja DDV (%)]]</f>
        <v>0</v>
      </c>
      <c r="R72" s="47">
        <f>+Sklop1345671012[[#This Row],[cena/enota brez DDV v EUR]]+Sklop1345671012[[#This Row],[Davek (EUR)]]</f>
        <v>0</v>
      </c>
      <c r="S72" s="47">
        <f>+Sklop1345671012[[#This Row],[cena/enota brez DDV v EUR]]*Sklop1345671012[[#This Row],[Okvirna količina]]</f>
        <v>0</v>
      </c>
      <c r="T72" s="81">
        <f>+Sklop1345671012[[#This Row],[Končna cena/enoto mere (EUR) z DDV]]*Sklop1345671012[[#This Row],[Okvirna količina]]</f>
        <v>0</v>
      </c>
      <c r="U72" s="48"/>
    </row>
    <row r="73" spans="1:21" s="6" customFormat="1" ht="16.5" x14ac:dyDescent="0.25">
      <c r="A73" s="34" t="s">
        <v>346</v>
      </c>
      <c r="B73" s="125" t="s">
        <v>331</v>
      </c>
      <c r="C73" s="127">
        <v>1</v>
      </c>
      <c r="D73" s="127" t="s">
        <v>106</v>
      </c>
      <c r="E73" s="157"/>
      <c r="F73" s="149">
        <v>50</v>
      </c>
      <c r="G73" s="127" t="s">
        <v>106</v>
      </c>
      <c r="H73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73" s="78" t="str">
        <f>IF(Sklop1345671012[[#This Row],[ZAHTEVANA SHEMA KAKOVOSTI]]&lt;&gt;"",Sklop1345671012[[#This Row],[Preračunana masa/volumen/kos na enoto kg]],"")</f>
        <v/>
      </c>
      <c r="J73" s="43"/>
      <c r="K73" s="79"/>
      <c r="L73" s="79"/>
      <c r="M73" s="80"/>
      <c r="N73" s="45"/>
      <c r="O73" s="45"/>
      <c r="P73" s="46"/>
      <c r="Q73" s="47">
        <f>+Sklop1345671012[[#This Row],[cena/enota brez DDV v EUR]]*Sklop1345671012[[#This Row],[Stopnja DDV (%)]]</f>
        <v>0</v>
      </c>
      <c r="R73" s="47">
        <f>+Sklop1345671012[[#This Row],[cena/enota brez DDV v EUR]]+Sklop1345671012[[#This Row],[Davek (EUR)]]</f>
        <v>0</v>
      </c>
      <c r="S73" s="47">
        <f>+Sklop1345671012[[#This Row],[cena/enota brez DDV v EUR]]*Sklop1345671012[[#This Row],[Okvirna količina]]</f>
        <v>0</v>
      </c>
      <c r="T73" s="81">
        <f>+Sklop1345671012[[#This Row],[Končna cena/enoto mere (EUR) z DDV]]*Sklop1345671012[[#This Row],[Okvirna količina]]</f>
        <v>0</v>
      </c>
      <c r="U73" s="48"/>
    </row>
    <row r="74" spans="1:21" s="6" customFormat="1" ht="16.5" x14ac:dyDescent="0.25">
      <c r="A74" s="34" t="s">
        <v>347</v>
      </c>
      <c r="B74" s="125" t="s">
        <v>332</v>
      </c>
      <c r="C74" s="127">
        <v>1</v>
      </c>
      <c r="D74" s="127" t="s">
        <v>106</v>
      </c>
      <c r="E74" s="157"/>
      <c r="F74" s="149">
        <v>100</v>
      </c>
      <c r="G74" s="127" t="s">
        <v>106</v>
      </c>
      <c r="H74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100</v>
      </c>
      <c r="I74" s="78" t="str">
        <f>IF(Sklop1345671012[[#This Row],[ZAHTEVANA SHEMA KAKOVOSTI]]&lt;&gt;"",Sklop1345671012[[#This Row],[Preračunana masa/volumen/kos na enoto kg]],"")</f>
        <v/>
      </c>
      <c r="J74" s="43"/>
      <c r="K74" s="79"/>
      <c r="L74" s="79"/>
      <c r="M74" s="80"/>
      <c r="N74" s="45"/>
      <c r="O74" s="45"/>
      <c r="P74" s="46"/>
      <c r="Q74" s="47">
        <f>+Sklop1345671012[[#This Row],[cena/enota brez DDV v EUR]]*Sklop1345671012[[#This Row],[Stopnja DDV (%)]]</f>
        <v>0</v>
      </c>
      <c r="R74" s="47">
        <f>+Sklop1345671012[[#This Row],[cena/enota brez DDV v EUR]]+Sklop1345671012[[#This Row],[Davek (EUR)]]</f>
        <v>0</v>
      </c>
      <c r="S74" s="47">
        <f>+Sklop1345671012[[#This Row],[cena/enota brez DDV v EUR]]*Sklop1345671012[[#This Row],[Okvirna količina]]</f>
        <v>0</v>
      </c>
      <c r="T74" s="81">
        <f>+Sklop1345671012[[#This Row],[Končna cena/enoto mere (EUR) z DDV]]*Sklop1345671012[[#This Row],[Okvirna količina]]</f>
        <v>0</v>
      </c>
      <c r="U74" s="48"/>
    </row>
    <row r="75" spans="1:21" s="6" customFormat="1" ht="16.5" x14ac:dyDescent="0.25">
      <c r="A75" s="34" t="s">
        <v>348</v>
      </c>
      <c r="B75" s="125" t="s">
        <v>333</v>
      </c>
      <c r="C75" s="127">
        <v>1</v>
      </c>
      <c r="D75" s="127" t="s">
        <v>106</v>
      </c>
      <c r="E75" s="157"/>
      <c r="F75" s="149">
        <v>50</v>
      </c>
      <c r="G75" s="127" t="s">
        <v>106</v>
      </c>
      <c r="H75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50</v>
      </c>
      <c r="I75" s="78" t="str">
        <f>IF(Sklop1345671012[[#This Row],[ZAHTEVANA SHEMA KAKOVOSTI]]&lt;&gt;"",Sklop1345671012[[#This Row],[Preračunana masa/volumen/kos na enoto kg]],"")</f>
        <v/>
      </c>
      <c r="J75" s="43"/>
      <c r="K75" s="79"/>
      <c r="L75" s="79"/>
      <c r="M75" s="80"/>
      <c r="N75" s="45"/>
      <c r="O75" s="45"/>
      <c r="P75" s="46"/>
      <c r="Q75" s="47">
        <f>+Sklop1345671012[[#This Row],[cena/enota brez DDV v EUR]]*Sklop1345671012[[#This Row],[Stopnja DDV (%)]]</f>
        <v>0</v>
      </c>
      <c r="R75" s="47">
        <f>+Sklop1345671012[[#This Row],[cena/enota brez DDV v EUR]]+Sklop1345671012[[#This Row],[Davek (EUR)]]</f>
        <v>0</v>
      </c>
      <c r="S75" s="47">
        <f>+Sklop1345671012[[#This Row],[cena/enota brez DDV v EUR]]*Sklop1345671012[[#This Row],[Okvirna količina]]</f>
        <v>0</v>
      </c>
      <c r="T75" s="81">
        <f>+Sklop1345671012[[#This Row],[Končna cena/enoto mere (EUR) z DDV]]*Sklop1345671012[[#This Row],[Okvirna količina]]</f>
        <v>0</v>
      </c>
      <c r="U75" s="48"/>
    </row>
    <row r="76" spans="1:21" s="6" customFormat="1" ht="16.5" x14ac:dyDescent="0.25">
      <c r="A76" s="34" t="s">
        <v>349</v>
      </c>
      <c r="B76" s="125" t="s">
        <v>334</v>
      </c>
      <c r="C76" s="127">
        <v>1</v>
      </c>
      <c r="D76" s="127" t="s">
        <v>106</v>
      </c>
      <c r="E76" s="157"/>
      <c r="F76" s="149">
        <v>400</v>
      </c>
      <c r="G76" s="127" t="s">
        <v>106</v>
      </c>
      <c r="H76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400</v>
      </c>
      <c r="I76" s="78" t="str">
        <f>IF(Sklop1345671012[[#This Row],[ZAHTEVANA SHEMA KAKOVOSTI]]&lt;&gt;"",Sklop1345671012[[#This Row],[Preračunana masa/volumen/kos na enoto kg]],"")</f>
        <v/>
      </c>
      <c r="J76" s="43"/>
      <c r="K76" s="79"/>
      <c r="L76" s="79"/>
      <c r="M76" s="80"/>
      <c r="N76" s="45"/>
      <c r="O76" s="45"/>
      <c r="P76" s="46"/>
      <c r="Q76" s="47">
        <f>+Sklop1345671012[[#This Row],[cena/enota brez DDV v EUR]]*Sklop1345671012[[#This Row],[Stopnja DDV (%)]]</f>
        <v>0</v>
      </c>
      <c r="R76" s="47">
        <f>+Sklop1345671012[[#This Row],[cena/enota brez DDV v EUR]]+Sklop1345671012[[#This Row],[Davek (EUR)]]</f>
        <v>0</v>
      </c>
      <c r="S76" s="47">
        <f>+Sklop1345671012[[#This Row],[cena/enota brez DDV v EUR]]*Sklop1345671012[[#This Row],[Okvirna količina]]</f>
        <v>0</v>
      </c>
      <c r="T76" s="81">
        <f>+Sklop1345671012[[#This Row],[Končna cena/enoto mere (EUR) z DDV]]*Sklop1345671012[[#This Row],[Okvirna količina]]</f>
        <v>0</v>
      </c>
      <c r="U76" s="48"/>
    </row>
    <row r="77" spans="1:21" s="6" customFormat="1" ht="16.5" x14ac:dyDescent="0.25">
      <c r="A77" s="34" t="s">
        <v>350</v>
      </c>
      <c r="B77" s="125" t="s">
        <v>335</v>
      </c>
      <c r="C77" s="127">
        <v>1</v>
      </c>
      <c r="D77" s="127" t="s">
        <v>106</v>
      </c>
      <c r="E77" s="157"/>
      <c r="F77" s="149">
        <v>130</v>
      </c>
      <c r="G77" s="127" t="s">
        <v>106</v>
      </c>
      <c r="H77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130</v>
      </c>
      <c r="I77" s="78" t="str">
        <f>IF(Sklop1345671012[[#This Row],[ZAHTEVANA SHEMA KAKOVOSTI]]&lt;&gt;"",Sklop1345671012[[#This Row],[Preračunana masa/volumen/kos na enoto kg]],"")</f>
        <v/>
      </c>
      <c r="J77" s="43"/>
      <c r="K77" s="79"/>
      <c r="L77" s="79"/>
      <c r="M77" s="80"/>
      <c r="N77" s="45"/>
      <c r="O77" s="45"/>
      <c r="P77" s="46"/>
      <c r="Q77" s="47">
        <f>+Sklop1345671012[[#This Row],[cena/enota brez DDV v EUR]]*Sklop1345671012[[#This Row],[Stopnja DDV (%)]]</f>
        <v>0</v>
      </c>
      <c r="R77" s="47">
        <f>+Sklop1345671012[[#This Row],[cena/enota brez DDV v EUR]]+Sklop1345671012[[#This Row],[Davek (EUR)]]</f>
        <v>0</v>
      </c>
      <c r="S77" s="47">
        <f>+Sklop1345671012[[#This Row],[cena/enota brez DDV v EUR]]*Sklop1345671012[[#This Row],[Okvirna količina]]</f>
        <v>0</v>
      </c>
      <c r="T77" s="81">
        <f>+Sklop1345671012[[#This Row],[Končna cena/enoto mere (EUR) z DDV]]*Sklop1345671012[[#This Row],[Okvirna količina]]</f>
        <v>0</v>
      </c>
      <c r="U77" s="48"/>
    </row>
    <row r="78" spans="1:21" s="6" customFormat="1" ht="16.5" x14ac:dyDescent="0.25">
      <c r="A78" s="34" t="s">
        <v>351</v>
      </c>
      <c r="B78" s="125" t="s">
        <v>336</v>
      </c>
      <c r="C78" s="127">
        <v>1</v>
      </c>
      <c r="D78" s="127" t="s">
        <v>106</v>
      </c>
      <c r="E78" s="157"/>
      <c r="F78" s="149">
        <v>350</v>
      </c>
      <c r="G78" s="127" t="s">
        <v>106</v>
      </c>
      <c r="H78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350</v>
      </c>
      <c r="I78" s="78" t="str">
        <f>IF(Sklop1345671012[[#This Row],[ZAHTEVANA SHEMA KAKOVOSTI]]&lt;&gt;"",Sklop1345671012[[#This Row],[Preračunana masa/volumen/kos na enoto kg]],"")</f>
        <v/>
      </c>
      <c r="J78" s="43"/>
      <c r="K78" s="79"/>
      <c r="L78" s="79"/>
      <c r="M78" s="80"/>
      <c r="N78" s="45"/>
      <c r="O78" s="45"/>
      <c r="P78" s="46"/>
      <c r="Q78" s="47">
        <f>+Sklop1345671012[[#This Row],[cena/enota brez DDV v EUR]]*Sklop1345671012[[#This Row],[Stopnja DDV (%)]]</f>
        <v>0</v>
      </c>
      <c r="R78" s="47">
        <f>+Sklop1345671012[[#This Row],[cena/enota brez DDV v EUR]]+Sklop1345671012[[#This Row],[Davek (EUR)]]</f>
        <v>0</v>
      </c>
      <c r="S78" s="47">
        <f>+Sklop1345671012[[#This Row],[cena/enota brez DDV v EUR]]*Sklop1345671012[[#This Row],[Okvirna količina]]</f>
        <v>0</v>
      </c>
      <c r="T78" s="81">
        <f>+Sklop1345671012[[#This Row],[Končna cena/enoto mere (EUR) z DDV]]*Sklop1345671012[[#This Row],[Okvirna količina]]</f>
        <v>0</v>
      </c>
      <c r="U78" s="48"/>
    </row>
    <row r="79" spans="1:21" s="6" customFormat="1" ht="16.5" x14ac:dyDescent="0.25">
      <c r="A79" s="34" t="s">
        <v>352</v>
      </c>
      <c r="B79" s="125" t="s">
        <v>337</v>
      </c>
      <c r="C79" s="127">
        <v>1</v>
      </c>
      <c r="D79" s="127" t="s">
        <v>106</v>
      </c>
      <c r="E79" s="157"/>
      <c r="F79" s="149">
        <v>250</v>
      </c>
      <c r="G79" s="127" t="s">
        <v>106</v>
      </c>
      <c r="H79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250</v>
      </c>
      <c r="I79" s="78" t="str">
        <f>IF(Sklop1345671012[[#This Row],[ZAHTEVANA SHEMA KAKOVOSTI]]&lt;&gt;"",Sklop1345671012[[#This Row],[Preračunana masa/volumen/kos na enoto kg]],"")</f>
        <v/>
      </c>
      <c r="J79" s="43"/>
      <c r="K79" s="79"/>
      <c r="L79" s="79"/>
      <c r="M79" s="80"/>
      <c r="N79" s="45"/>
      <c r="O79" s="45"/>
      <c r="P79" s="46"/>
      <c r="Q79" s="47">
        <f>+Sklop1345671012[[#This Row],[cena/enota brez DDV v EUR]]*Sklop1345671012[[#This Row],[Stopnja DDV (%)]]</f>
        <v>0</v>
      </c>
      <c r="R79" s="47">
        <f>+Sklop1345671012[[#This Row],[cena/enota brez DDV v EUR]]+Sklop1345671012[[#This Row],[Davek (EUR)]]</f>
        <v>0</v>
      </c>
      <c r="S79" s="47">
        <f>+Sklop1345671012[[#This Row],[cena/enota brez DDV v EUR]]*Sklop1345671012[[#This Row],[Okvirna količina]]</f>
        <v>0</v>
      </c>
      <c r="T79" s="81">
        <f>+Sklop1345671012[[#This Row],[Končna cena/enoto mere (EUR) z DDV]]*Sklop1345671012[[#This Row],[Okvirna količina]]</f>
        <v>0</v>
      </c>
      <c r="U79" s="48"/>
    </row>
    <row r="80" spans="1:21" s="6" customFormat="1" ht="16.5" x14ac:dyDescent="0.25">
      <c r="A80" s="34" t="s">
        <v>353</v>
      </c>
      <c r="B80" s="125" t="s">
        <v>338</v>
      </c>
      <c r="C80" s="127">
        <v>1</v>
      </c>
      <c r="D80" s="127" t="s">
        <v>106</v>
      </c>
      <c r="E80" s="157"/>
      <c r="F80" s="149">
        <v>140</v>
      </c>
      <c r="G80" s="127" t="s">
        <v>106</v>
      </c>
      <c r="H80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140</v>
      </c>
      <c r="I80" s="78" t="str">
        <f>IF(Sklop1345671012[[#This Row],[ZAHTEVANA SHEMA KAKOVOSTI]]&lt;&gt;"",Sklop1345671012[[#This Row],[Preračunana masa/volumen/kos na enoto kg]],"")</f>
        <v/>
      </c>
      <c r="J80" s="43"/>
      <c r="K80" s="79"/>
      <c r="L80" s="79"/>
      <c r="M80" s="80"/>
      <c r="N80" s="45"/>
      <c r="O80" s="45"/>
      <c r="P80" s="46"/>
      <c r="Q80" s="47">
        <f>+Sklop1345671012[[#This Row],[cena/enota brez DDV v EUR]]*Sklop1345671012[[#This Row],[Stopnja DDV (%)]]</f>
        <v>0</v>
      </c>
      <c r="R80" s="47">
        <f>+Sklop1345671012[[#This Row],[cena/enota brez DDV v EUR]]+Sklop1345671012[[#This Row],[Davek (EUR)]]</f>
        <v>0</v>
      </c>
      <c r="S80" s="47">
        <f>+Sklop1345671012[[#This Row],[cena/enota brez DDV v EUR]]*Sklop1345671012[[#This Row],[Okvirna količina]]</f>
        <v>0</v>
      </c>
      <c r="T80" s="81">
        <f>+Sklop1345671012[[#This Row],[Končna cena/enoto mere (EUR) z DDV]]*Sklop1345671012[[#This Row],[Okvirna količina]]</f>
        <v>0</v>
      </c>
      <c r="U80" s="48"/>
    </row>
    <row r="81" spans="1:21" s="6" customFormat="1" ht="16.5" x14ac:dyDescent="0.25">
      <c r="A81" s="34" t="s">
        <v>354</v>
      </c>
      <c r="B81" s="125" t="s">
        <v>339</v>
      </c>
      <c r="C81" s="127">
        <v>1</v>
      </c>
      <c r="D81" s="127" t="s">
        <v>106</v>
      </c>
      <c r="E81" s="157"/>
      <c r="F81" s="149">
        <v>350</v>
      </c>
      <c r="G81" s="127" t="s">
        <v>106</v>
      </c>
      <c r="H81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350</v>
      </c>
      <c r="I81" s="78" t="str">
        <f>IF(Sklop1345671012[[#This Row],[ZAHTEVANA SHEMA KAKOVOSTI]]&lt;&gt;"",Sklop1345671012[[#This Row],[Preračunana masa/volumen/kos na enoto kg]],"")</f>
        <v/>
      </c>
      <c r="J81" s="43"/>
      <c r="K81" s="79"/>
      <c r="L81" s="79"/>
      <c r="M81" s="80"/>
      <c r="N81" s="45"/>
      <c r="O81" s="45"/>
      <c r="P81" s="46"/>
      <c r="Q81" s="47">
        <f>+Sklop1345671012[[#This Row],[cena/enota brez DDV v EUR]]*Sklop1345671012[[#This Row],[Stopnja DDV (%)]]</f>
        <v>0</v>
      </c>
      <c r="R81" s="47">
        <f>+Sklop1345671012[[#This Row],[cena/enota brez DDV v EUR]]+Sklop1345671012[[#This Row],[Davek (EUR)]]</f>
        <v>0</v>
      </c>
      <c r="S81" s="47">
        <f>+Sklop1345671012[[#This Row],[cena/enota brez DDV v EUR]]*Sklop1345671012[[#This Row],[Okvirna količina]]</f>
        <v>0</v>
      </c>
      <c r="T81" s="81">
        <f>+Sklop1345671012[[#This Row],[Končna cena/enoto mere (EUR) z DDV]]*Sklop1345671012[[#This Row],[Okvirna količina]]</f>
        <v>0</v>
      </c>
      <c r="U81" s="48"/>
    </row>
    <row r="82" spans="1:21" s="6" customFormat="1" ht="16.5" x14ac:dyDescent="0.25">
      <c r="A82" s="34" t="s">
        <v>355</v>
      </c>
      <c r="B82" s="125" t="s">
        <v>340</v>
      </c>
      <c r="C82" s="127">
        <v>1</v>
      </c>
      <c r="D82" s="127" t="s">
        <v>106</v>
      </c>
      <c r="E82" s="157"/>
      <c r="F82" s="149">
        <v>80</v>
      </c>
      <c r="G82" s="127" t="s">
        <v>106</v>
      </c>
      <c r="H82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</v>
      </c>
      <c r="I82" s="78" t="str">
        <f>IF(Sklop1345671012[[#This Row],[ZAHTEVANA SHEMA KAKOVOSTI]]&lt;&gt;"",Sklop1345671012[[#This Row],[Preračunana masa/volumen/kos na enoto kg]],"")</f>
        <v/>
      </c>
      <c r="J82" s="43"/>
      <c r="K82" s="79"/>
      <c r="L82" s="79"/>
      <c r="M82" s="80"/>
      <c r="N82" s="45"/>
      <c r="O82" s="45"/>
      <c r="P82" s="46"/>
      <c r="Q82" s="47">
        <f>+Sklop1345671012[[#This Row],[cena/enota brez DDV v EUR]]*Sklop1345671012[[#This Row],[Stopnja DDV (%)]]</f>
        <v>0</v>
      </c>
      <c r="R82" s="47">
        <f>+Sklop1345671012[[#This Row],[cena/enota brez DDV v EUR]]+Sklop1345671012[[#This Row],[Davek (EUR)]]</f>
        <v>0</v>
      </c>
      <c r="S82" s="47">
        <f>+Sklop1345671012[[#This Row],[cena/enota brez DDV v EUR]]*Sklop1345671012[[#This Row],[Okvirna količina]]</f>
        <v>0</v>
      </c>
      <c r="T82" s="81">
        <f>+Sklop1345671012[[#This Row],[Končna cena/enoto mere (EUR) z DDV]]*Sklop1345671012[[#This Row],[Okvirna količina]]</f>
        <v>0</v>
      </c>
      <c r="U82" s="48"/>
    </row>
    <row r="83" spans="1:21" s="6" customFormat="1" ht="16.5" x14ac:dyDescent="0.25">
      <c r="A83" s="34" t="s">
        <v>356</v>
      </c>
      <c r="B83" s="125" t="s">
        <v>341</v>
      </c>
      <c r="C83" s="127">
        <v>1</v>
      </c>
      <c r="D83" s="127" t="s">
        <v>106</v>
      </c>
      <c r="E83" s="157"/>
      <c r="F83" s="149">
        <v>80</v>
      </c>
      <c r="G83" s="127" t="s">
        <v>106</v>
      </c>
      <c r="H83" s="159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80</v>
      </c>
      <c r="I83" s="78" t="str">
        <f>IF(Sklop1345671012[[#This Row],[ZAHTEVANA SHEMA KAKOVOSTI]]&lt;&gt;"",Sklop1345671012[[#This Row],[Preračunana masa/volumen/kos na enoto kg]],"")</f>
        <v/>
      </c>
      <c r="J83" s="43"/>
      <c r="K83" s="79"/>
      <c r="L83" s="79"/>
      <c r="M83" s="80"/>
      <c r="N83" s="45"/>
      <c r="O83" s="45"/>
      <c r="P83" s="46"/>
      <c r="Q83" s="47">
        <f>+Sklop1345671012[[#This Row],[cena/enota brez DDV v EUR]]*Sklop1345671012[[#This Row],[Stopnja DDV (%)]]</f>
        <v>0</v>
      </c>
      <c r="R83" s="47">
        <f>+Sklop1345671012[[#This Row],[cena/enota brez DDV v EUR]]+Sklop1345671012[[#This Row],[Davek (EUR)]]</f>
        <v>0</v>
      </c>
      <c r="S83" s="47">
        <f>+Sklop1345671012[[#This Row],[cena/enota brez DDV v EUR]]*Sklop1345671012[[#This Row],[Okvirna količina]]</f>
        <v>0</v>
      </c>
      <c r="T83" s="81">
        <f>+Sklop1345671012[[#This Row],[Končna cena/enoto mere (EUR) z DDV]]*Sklop1345671012[[#This Row],[Okvirna količina]]</f>
        <v>0</v>
      </c>
      <c r="U83" s="48"/>
    </row>
    <row r="84" spans="1:21" s="6" customFormat="1" ht="16.5" x14ac:dyDescent="0.25">
      <c r="A84" s="34" t="s">
        <v>723</v>
      </c>
      <c r="B84" s="164" t="s">
        <v>274</v>
      </c>
      <c r="C84" s="127">
        <v>0.05</v>
      </c>
      <c r="D84" s="127" t="s">
        <v>106</v>
      </c>
      <c r="E84" s="127"/>
      <c r="F84" s="151">
        <v>500</v>
      </c>
      <c r="G84" s="127" t="s">
        <v>104</v>
      </c>
      <c r="H84" s="155">
        <f>IFERROR(IF(Sklop1345671012[[#This Row],[ ZAHTEVANO PAKIRANJE       Enota]]="g",Sklop1345671012[[#This Row],[ZAHTEVANO PAKIRANJE                    Masa/volumen]]/1000*Sklop1345671012[[#This Row],[Okvirna količina]],IF(Sklop1345671012[[#This Row],[ ZAHTEVANO PAKIRANJE       Enota]]="l",Sklop1345671012[[#This Row],[ZAHTEVANO PAKIRANJE                    Masa/volumen]]*Sklop1345671012[[#This Row],[Okvirna količina]],IF(Sklop1345671012[[#This Row],[ ZAHTEVANO PAKIRANJE       Enota]]="ml",Sklop1345671012[[#This Row],[ZAHTEVANO PAKIRANJE                    Masa/volumen]]/1000*Sklop1345671012[[#This Row],[Okvirna količina]],Sklop1345671012[[#This Row],[ZAHTEVANO PAKIRANJE                    Masa/volumen]]*Sklop1345671012[[#This Row],[Okvirna količina]]))),1*Sklop1345671012[[#This Row],[Okvirna količina]])</f>
        <v>25</v>
      </c>
      <c r="I84" s="35" t="str">
        <f>IF(Sklop1345671012[[#This Row],[ZAHTEVANA SHEMA KAKOVOSTI]]&lt;&gt;"",Sklop1345671012[[#This Row],[Preračunana masa/volumen/kos na enoto kg]],"")</f>
        <v/>
      </c>
      <c r="J84" s="43"/>
      <c r="K84" s="44"/>
      <c r="L84" s="44"/>
      <c r="M84" s="38"/>
      <c r="N84" s="45"/>
      <c r="O84" s="39"/>
      <c r="P84" s="46"/>
      <c r="Q84" s="47">
        <f>+Sklop1345671012[[#This Row],[cena/enota brez DDV v EUR]]*Sklop1345671012[[#This Row],[Stopnja DDV (%)]]</f>
        <v>0</v>
      </c>
      <c r="R84" s="47">
        <f>+Sklop1345671012[[#This Row],[cena/enota brez DDV v EUR]]+Sklop1345671012[[#This Row],[Davek (EUR)]]</f>
        <v>0</v>
      </c>
      <c r="S84" s="47">
        <f>+Sklop1345671012[[#This Row],[cena/enota brez DDV v EUR]]*Sklop1345671012[[#This Row],[Okvirna količina]]</f>
        <v>0</v>
      </c>
      <c r="T84" s="47">
        <f>+Sklop1345671012[[#This Row],[Končna cena/enoto mere (EUR) z DDV]]*Sklop1345671012[[#This Row],[Okvirna količina]]</f>
        <v>0</v>
      </c>
      <c r="U84" s="48"/>
    </row>
    <row r="85" spans="1:21" s="6" customFormat="1" ht="12" x14ac:dyDescent="0.25">
      <c r="A85" s="49" t="s">
        <v>50</v>
      </c>
      <c r="B85" s="50"/>
      <c r="C85" s="51"/>
      <c r="D85" s="51"/>
      <c r="E85" s="52"/>
      <c r="F85" s="52"/>
      <c r="G85" s="53"/>
      <c r="H85" s="54">
        <f>SUBTOTAL(109,Sklop1345671012[Preračunana masa/volumen/kos na enoto kg])</f>
        <v>18557</v>
      </c>
      <c r="I85" s="54">
        <f>SUBTOTAL(109,Sklop1345671012[Živila iz shem kakovosti (kg)])</f>
        <v>0</v>
      </c>
      <c r="J85" s="55"/>
      <c r="K85" s="56"/>
      <c r="L85" s="56"/>
      <c r="M85" s="57"/>
      <c r="N85" s="58"/>
      <c r="O85" s="58"/>
      <c r="P85" s="58"/>
      <c r="Q85" s="59"/>
      <c r="R85" s="60"/>
      <c r="S85" s="59">
        <f>SUBTOTAL(109,Sklop1345671012[Vrednost za okvirno količino (EUR) brez DDV])</f>
        <v>0</v>
      </c>
      <c r="T85" s="59">
        <f>SUBTOTAL(109,Sklop1345671012[Vrednost za okvirno količino (EUR) z DDV])</f>
        <v>0</v>
      </c>
      <c r="U85" s="61">
        <f>SUBTOTAL(103,Sklop1345671012[Shema kakovosti
(nacionalne, evropske)
])</f>
        <v>1</v>
      </c>
    </row>
    <row r="86" spans="1:21" s="6" customFormat="1" x14ac:dyDescent="0.25">
      <c r="A86" s="62" t="s">
        <v>51</v>
      </c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62"/>
      <c r="R86" s="62"/>
      <c r="S86" s="62"/>
      <c r="T86" s="62"/>
      <c r="U86" s="14"/>
    </row>
    <row r="87" spans="1:21" s="6" customFormat="1" x14ac:dyDescent="0.25">
      <c r="A87" s="7" t="s">
        <v>52</v>
      </c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</row>
    <row r="88" spans="1:21" s="6" customFormat="1" x14ac:dyDescent="0.25">
      <c r="A88" s="66" t="s">
        <v>53</v>
      </c>
      <c r="B88" s="67"/>
      <c r="C88" s="9"/>
      <c r="D88" s="9"/>
      <c r="E88" s="10"/>
      <c r="F88" s="68"/>
      <c r="G88" s="14"/>
      <c r="H88" s="69"/>
      <c r="I88" s="69"/>
      <c r="J88" s="69"/>
      <c r="K88" s="69"/>
      <c r="L88" s="70"/>
      <c r="M88" s="70"/>
      <c r="N88" s="69"/>
      <c r="O88" s="69"/>
      <c r="P88" s="69"/>
      <c r="Q88" s="69"/>
      <c r="R88" s="69"/>
      <c r="S88" s="7"/>
      <c r="T88" s="7"/>
      <c r="U88" s="14"/>
    </row>
    <row r="89" spans="1:21" s="6" customFormat="1" x14ac:dyDescent="0.25">
      <c r="A89" s="71" t="s">
        <v>54</v>
      </c>
      <c r="B89" s="72"/>
      <c r="C89" s="72"/>
      <c r="D89" s="72"/>
      <c r="E89" s="72"/>
      <c r="F89" s="73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</row>
    <row r="90" spans="1:21" s="6" customFormat="1" x14ac:dyDescent="0.25">
      <c r="A90" s="74" t="s">
        <v>55</v>
      </c>
      <c r="B90" s="67"/>
      <c r="C90" s="9"/>
      <c r="D90" s="9"/>
      <c r="E90" s="10"/>
      <c r="F90" s="68"/>
      <c r="G90" s="14"/>
      <c r="H90" s="69"/>
      <c r="I90" s="69"/>
      <c r="J90" s="69"/>
      <c r="K90" s="69"/>
      <c r="L90" s="70"/>
      <c r="M90" s="70"/>
      <c r="N90" s="69"/>
      <c r="O90" s="69"/>
      <c r="P90" s="69"/>
      <c r="Q90" s="69"/>
      <c r="R90" s="69"/>
      <c r="S90" s="7"/>
      <c r="T90" s="7"/>
      <c r="U90" s="14"/>
    </row>
    <row r="91" spans="1:21" x14ac:dyDescent="0.25">
      <c r="A91" s="214" t="s">
        <v>56</v>
      </c>
      <c r="B91" s="214"/>
      <c r="C91" s="214"/>
      <c r="D91" s="214"/>
      <c r="E91" s="214"/>
      <c r="F91" s="214"/>
      <c r="G91" s="214"/>
      <c r="H91" s="214"/>
      <c r="I91" s="214"/>
      <c r="J91" s="214"/>
      <c r="K91" s="214"/>
      <c r="L91" s="214"/>
      <c r="N91" s="69"/>
      <c r="O91" s="69"/>
      <c r="P91" s="69"/>
      <c r="Q91" s="69"/>
      <c r="R91" s="69"/>
    </row>
    <row r="92" spans="1:21" x14ac:dyDescent="0.25">
      <c r="A92" s="82"/>
      <c r="B92" s="82"/>
      <c r="C92" s="82"/>
      <c r="D92" s="82"/>
      <c r="E92" s="82"/>
      <c r="F92" s="75"/>
      <c r="G92" s="82"/>
      <c r="H92" s="82"/>
      <c r="I92" s="82"/>
      <c r="J92" s="82"/>
      <c r="K92" s="82"/>
      <c r="L92" s="82"/>
      <c r="N92" s="69"/>
      <c r="O92" s="69"/>
      <c r="P92" s="69"/>
      <c r="Q92" s="69"/>
      <c r="R92" s="69"/>
    </row>
    <row r="93" spans="1:21" x14ac:dyDescent="0.25">
      <c r="A93" s="208" t="s">
        <v>793</v>
      </c>
      <c r="B93" s="209"/>
      <c r="C93" s="209"/>
      <c r="D93" s="209"/>
      <c r="E93" s="209"/>
      <c r="F93" s="209"/>
      <c r="G93" s="209"/>
      <c r="H93" s="209"/>
      <c r="I93" s="209"/>
      <c r="J93" s="209"/>
      <c r="K93" s="209"/>
      <c r="L93" s="209"/>
      <c r="M93" s="209"/>
      <c r="N93" s="209"/>
      <c r="O93" s="209"/>
      <c r="P93" s="69"/>
      <c r="Q93" s="69"/>
      <c r="R93" s="69"/>
    </row>
    <row r="94" spans="1:21" ht="32.25" customHeight="1" x14ac:dyDescent="0.25">
      <c r="A94" s="210" t="s">
        <v>794</v>
      </c>
      <c r="B94" s="211"/>
      <c r="C94" s="211"/>
      <c r="D94" s="211"/>
      <c r="E94" s="211"/>
      <c r="F94" s="211"/>
      <c r="G94" s="211"/>
      <c r="H94" s="211"/>
      <c r="I94" s="211"/>
      <c r="J94" s="211"/>
      <c r="K94" s="188"/>
      <c r="L94" s="189"/>
      <c r="M94" s="189"/>
      <c r="N94" s="189"/>
      <c r="O94" s="189"/>
      <c r="P94" s="69"/>
      <c r="Q94" s="69"/>
      <c r="R94" s="69"/>
    </row>
    <row r="95" spans="1:21" x14ac:dyDescent="0.25">
      <c r="A95" s="210" t="s">
        <v>795</v>
      </c>
      <c r="B95" s="210"/>
      <c r="C95" s="210"/>
      <c r="D95" s="210"/>
      <c r="E95" s="210"/>
      <c r="F95" s="210"/>
      <c r="G95" s="210"/>
      <c r="H95" s="210"/>
      <c r="I95" s="210"/>
      <c r="J95" s="210"/>
      <c r="K95" s="188"/>
      <c r="L95" s="189"/>
      <c r="M95" s="189"/>
      <c r="N95" s="189"/>
      <c r="O95" s="189"/>
      <c r="P95" s="69"/>
      <c r="Q95" s="69"/>
      <c r="R95" s="69"/>
    </row>
    <row r="96" spans="1:21" x14ac:dyDescent="0.25">
      <c r="A96" s="190" t="s">
        <v>796</v>
      </c>
      <c r="B96" s="190"/>
      <c r="C96" s="190"/>
      <c r="D96" s="190"/>
      <c r="E96" s="190"/>
      <c r="F96" s="190"/>
      <c r="G96" s="190"/>
      <c r="H96" s="190"/>
      <c r="I96" s="190"/>
      <c r="J96" s="190"/>
      <c r="K96" s="188"/>
      <c r="L96" s="189"/>
      <c r="M96" s="189"/>
      <c r="N96" s="189"/>
      <c r="O96" s="189"/>
      <c r="P96" s="69"/>
      <c r="Q96" s="69"/>
      <c r="R96" s="69"/>
    </row>
    <row r="97" spans="1:22" x14ac:dyDescent="0.25">
      <c r="A97" s="190" t="s">
        <v>797</v>
      </c>
      <c r="B97" s="190"/>
      <c r="C97" s="190"/>
      <c r="D97" s="190"/>
      <c r="E97" s="190"/>
      <c r="F97" s="190"/>
      <c r="G97" s="190"/>
      <c r="H97" s="190"/>
      <c r="I97" s="190"/>
      <c r="J97" s="190"/>
      <c r="K97" s="188"/>
      <c r="L97" s="189"/>
      <c r="M97" s="189"/>
      <c r="N97" s="189"/>
      <c r="O97" s="189"/>
      <c r="P97" s="69"/>
      <c r="Q97" s="69"/>
      <c r="R97" s="69"/>
    </row>
    <row r="98" spans="1:22" s="2" customFormat="1" ht="43.5" customHeight="1" x14ac:dyDescent="0.25">
      <c r="A98" s="212" t="s">
        <v>798</v>
      </c>
      <c r="B98" s="212"/>
      <c r="C98" s="212"/>
      <c r="D98" s="212"/>
      <c r="E98" s="212"/>
      <c r="F98" s="212"/>
      <c r="G98" s="212"/>
      <c r="H98" s="212"/>
      <c r="I98" s="212"/>
      <c r="J98" s="212"/>
      <c r="K98" s="188"/>
      <c r="L98" s="189"/>
      <c r="M98" s="189"/>
      <c r="N98" s="189"/>
      <c r="O98" s="189"/>
      <c r="P98" s="7"/>
      <c r="Q98" s="7"/>
      <c r="R98" s="7"/>
      <c r="S98" s="7"/>
      <c r="T98" s="7"/>
      <c r="U98" s="14"/>
      <c r="V98" s="1"/>
    </row>
    <row r="99" spans="1:22" x14ac:dyDescent="0.25">
      <c r="B99" s="63"/>
      <c r="C99" s="64"/>
      <c r="D99" s="64"/>
      <c r="E99" s="65"/>
    </row>
    <row r="100" spans="1:22" x14ac:dyDescent="0.25">
      <c r="B100" s="63"/>
      <c r="C100" s="64"/>
      <c r="D100" s="64"/>
      <c r="E100" s="65"/>
    </row>
    <row r="101" spans="1:22" x14ac:dyDescent="0.25">
      <c r="B101" s="63"/>
      <c r="C101" s="64"/>
      <c r="D101" s="64"/>
      <c r="E101" s="65"/>
    </row>
    <row r="102" spans="1:22" x14ac:dyDescent="0.25">
      <c r="B102" s="63"/>
      <c r="C102" s="64"/>
      <c r="D102" s="64"/>
      <c r="E102" s="65"/>
    </row>
    <row r="103" spans="1:22" x14ac:dyDescent="0.25">
      <c r="B103" s="63"/>
      <c r="C103" s="64"/>
      <c r="D103" s="64"/>
      <c r="E103" s="65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3"/>
      <c r="C260" s="64"/>
      <c r="D260" s="64"/>
      <c r="E260" s="65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3"/>
      <c r="C261" s="64"/>
      <c r="D261" s="64"/>
      <c r="E261" s="65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3"/>
      <c r="C262" s="64"/>
      <c r="D262" s="64"/>
      <c r="E262" s="65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3"/>
      <c r="C263" s="64"/>
      <c r="D263" s="64"/>
      <c r="E263" s="65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3"/>
      <c r="C264" s="64"/>
      <c r="D264" s="64"/>
      <c r="E264" s="65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3"/>
      <c r="C265" s="64"/>
      <c r="D265" s="64"/>
      <c r="E265" s="65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3"/>
      <c r="C266" s="64"/>
      <c r="D266" s="64"/>
      <c r="E266" s="65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3"/>
      <c r="C267" s="64"/>
      <c r="D267" s="64"/>
      <c r="E267" s="65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3"/>
      <c r="C268" s="64"/>
      <c r="D268" s="64"/>
      <c r="E268" s="65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3"/>
      <c r="C269" s="64"/>
      <c r="D269" s="64"/>
      <c r="E269" s="65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3"/>
      <c r="C270" s="64"/>
      <c r="D270" s="64"/>
      <c r="E270" s="65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3"/>
      <c r="C271" s="64"/>
      <c r="D271" s="64"/>
      <c r="E271" s="65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3"/>
      <c r="C272" s="64"/>
      <c r="D272" s="64"/>
      <c r="E272" s="65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3"/>
      <c r="C273" s="64"/>
      <c r="D273" s="64"/>
      <c r="E273" s="65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3"/>
      <c r="C274" s="64"/>
      <c r="D274" s="64"/>
      <c r="E274" s="65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3"/>
      <c r="C275" s="64"/>
      <c r="D275" s="64"/>
      <c r="E275" s="65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3"/>
      <c r="C276" s="64"/>
      <c r="D276" s="64"/>
      <c r="E276" s="65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3"/>
      <c r="C277" s="64"/>
      <c r="D277" s="64"/>
      <c r="E277" s="65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3"/>
      <c r="C278" s="64"/>
      <c r="D278" s="64"/>
      <c r="E278" s="65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3"/>
      <c r="C279" s="64"/>
      <c r="D279" s="64"/>
      <c r="E279" s="65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3"/>
      <c r="C280" s="64"/>
      <c r="D280" s="64"/>
      <c r="E280" s="65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3"/>
      <c r="C281" s="64"/>
      <c r="D281" s="64"/>
      <c r="E281" s="65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3"/>
      <c r="C282" s="64"/>
      <c r="D282" s="64"/>
      <c r="E282" s="65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2" customFormat="1" x14ac:dyDescent="0.25">
      <c r="A283" s="7"/>
      <c r="B283" s="63"/>
      <c r="C283" s="64"/>
      <c r="D283" s="64"/>
      <c r="E283" s="65"/>
      <c r="F283" s="11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2" customFormat="1" x14ac:dyDescent="0.25">
      <c r="A284" s="7"/>
      <c r="B284" s="63"/>
      <c r="C284" s="64"/>
      <c r="D284" s="64"/>
      <c r="E284" s="65"/>
      <c r="F284" s="11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2" customFormat="1" x14ac:dyDescent="0.25">
      <c r="A285" s="7"/>
      <c r="B285" s="63"/>
      <c r="C285" s="64"/>
      <c r="D285" s="64"/>
      <c r="E285" s="65"/>
      <c r="F285" s="11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2" customFormat="1" x14ac:dyDescent="0.25">
      <c r="A286" s="7"/>
      <c r="B286" s="63"/>
      <c r="C286" s="64"/>
      <c r="D286" s="64"/>
      <c r="E286" s="65"/>
      <c r="F286" s="11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  <row r="287" spans="1:22" s="2" customFormat="1" x14ac:dyDescent="0.25">
      <c r="A287" s="7"/>
      <c r="B287" s="63"/>
      <c r="C287" s="64"/>
      <c r="D287" s="64"/>
      <c r="E287" s="65"/>
      <c r="F287" s="11"/>
      <c r="G287" s="12"/>
      <c r="H287" s="13"/>
      <c r="I287" s="13"/>
      <c r="J287" s="13"/>
      <c r="K287" s="13"/>
      <c r="L287" s="7"/>
      <c r="M287" s="7"/>
      <c r="N287" s="7"/>
      <c r="O287" s="7"/>
      <c r="P287" s="7"/>
      <c r="Q287" s="7"/>
      <c r="R287" s="7"/>
      <c r="S287" s="7"/>
      <c r="T287" s="7"/>
      <c r="U287" s="14"/>
      <c r="V287" s="1"/>
    </row>
    <row r="288" spans="1:22" s="2" customFormat="1" x14ac:dyDescent="0.25">
      <c r="A288" s="7"/>
      <c r="B288" s="63"/>
      <c r="C288" s="64"/>
      <c r="D288" s="64"/>
      <c r="E288" s="65"/>
      <c r="F288" s="11"/>
      <c r="G288" s="12"/>
      <c r="H288" s="13"/>
      <c r="I288" s="13"/>
      <c r="J288" s="13"/>
      <c r="K288" s="13"/>
      <c r="L288" s="7"/>
      <c r="M288" s="7"/>
      <c r="N288" s="7"/>
      <c r="O288" s="7"/>
      <c r="P288" s="7"/>
      <c r="Q288" s="7"/>
      <c r="R288" s="7"/>
      <c r="S288" s="7"/>
      <c r="T288" s="7"/>
      <c r="U288" s="14"/>
      <c r="V288" s="1"/>
    </row>
    <row r="289" spans="1:22" s="2" customFormat="1" x14ac:dyDescent="0.25">
      <c r="A289" s="7"/>
      <c r="B289" s="63"/>
      <c r="C289" s="64"/>
      <c r="D289" s="64"/>
      <c r="E289" s="65"/>
      <c r="F289" s="11"/>
      <c r="G289" s="12"/>
      <c r="H289" s="13"/>
      <c r="I289" s="13"/>
      <c r="J289" s="13"/>
      <c r="K289" s="13"/>
      <c r="L289" s="7"/>
      <c r="M289" s="7"/>
      <c r="N289" s="7"/>
      <c r="O289" s="7"/>
      <c r="P289" s="7"/>
      <c r="Q289" s="7"/>
      <c r="R289" s="7"/>
      <c r="S289" s="7"/>
      <c r="T289" s="7"/>
      <c r="U289" s="14"/>
      <c r="V289" s="1"/>
    </row>
    <row r="290" spans="1:22" s="2" customFormat="1" x14ac:dyDescent="0.25">
      <c r="A290" s="7"/>
      <c r="B290" s="63"/>
      <c r="C290" s="64"/>
      <c r="D290" s="64"/>
      <c r="E290" s="65"/>
      <c r="F290" s="11"/>
      <c r="G290" s="12"/>
      <c r="H290" s="13"/>
      <c r="I290" s="13"/>
      <c r="J290" s="13"/>
      <c r="K290" s="13"/>
      <c r="L290" s="7"/>
      <c r="M290" s="7"/>
      <c r="N290" s="7"/>
      <c r="O290" s="7"/>
      <c r="P290" s="7"/>
      <c r="Q290" s="7"/>
      <c r="R290" s="7"/>
      <c r="S290" s="7"/>
      <c r="T290" s="7"/>
      <c r="U290" s="14"/>
      <c r="V290" s="1"/>
    </row>
    <row r="291" spans="1:22" s="2" customFormat="1" x14ac:dyDescent="0.25">
      <c r="A291" s="7"/>
      <c r="B291" s="63"/>
      <c r="C291" s="64"/>
      <c r="D291" s="64"/>
      <c r="E291" s="65"/>
      <c r="F291" s="11"/>
      <c r="G291" s="12"/>
      <c r="H291" s="13"/>
      <c r="I291" s="13"/>
      <c r="J291" s="13"/>
      <c r="K291" s="13"/>
      <c r="L291" s="7"/>
      <c r="M291" s="7"/>
      <c r="N291" s="7"/>
      <c r="O291" s="7"/>
      <c r="P291" s="7"/>
      <c r="Q291" s="7"/>
      <c r="R291" s="7"/>
      <c r="S291" s="7"/>
      <c r="T291" s="7"/>
      <c r="U291" s="14"/>
      <c r="V291" s="1"/>
    </row>
    <row r="292" spans="1:22" s="2" customFormat="1" x14ac:dyDescent="0.25">
      <c r="A292" s="7"/>
      <c r="B292" s="63"/>
      <c r="C292" s="64"/>
      <c r="D292" s="64"/>
      <c r="E292" s="65"/>
      <c r="F292" s="11"/>
      <c r="G292" s="12"/>
      <c r="H292" s="13"/>
      <c r="I292" s="13"/>
      <c r="J292" s="13"/>
      <c r="K292" s="13"/>
      <c r="L292" s="7"/>
      <c r="M292" s="7"/>
      <c r="N292" s="7"/>
      <c r="O292" s="7"/>
      <c r="P292" s="7"/>
      <c r="Q292" s="7"/>
      <c r="R292" s="7"/>
      <c r="S292" s="7"/>
      <c r="T292" s="7"/>
      <c r="U292" s="14"/>
      <c r="V292" s="1"/>
    </row>
    <row r="293" spans="1:22" s="2" customFormat="1" x14ac:dyDescent="0.25">
      <c r="A293" s="7"/>
      <c r="B293" s="63"/>
      <c r="C293" s="64"/>
      <c r="D293" s="64"/>
      <c r="E293" s="65"/>
      <c r="F293" s="11"/>
      <c r="G293" s="12"/>
      <c r="H293" s="13"/>
      <c r="I293" s="13"/>
      <c r="J293" s="13"/>
      <c r="K293" s="13"/>
      <c r="L293" s="7"/>
      <c r="M293" s="7"/>
      <c r="N293" s="7"/>
      <c r="O293" s="7"/>
      <c r="P293" s="7"/>
      <c r="Q293" s="7"/>
      <c r="R293" s="7"/>
      <c r="S293" s="7"/>
      <c r="T293" s="7"/>
      <c r="U293" s="14"/>
      <c r="V293" s="1"/>
    </row>
    <row r="294" spans="1:22" s="2" customFormat="1" x14ac:dyDescent="0.25">
      <c r="A294" s="7"/>
      <c r="B294" s="63"/>
      <c r="C294" s="64"/>
      <c r="D294" s="64"/>
      <c r="E294" s="65"/>
      <c r="F294" s="11"/>
      <c r="G294" s="12"/>
      <c r="H294" s="13"/>
      <c r="I294" s="13"/>
      <c r="J294" s="13"/>
      <c r="K294" s="13"/>
      <c r="L294" s="7"/>
      <c r="M294" s="7"/>
      <c r="N294" s="7"/>
      <c r="O294" s="7"/>
      <c r="P294" s="7"/>
      <c r="Q294" s="7"/>
      <c r="R294" s="7"/>
      <c r="S294" s="7"/>
      <c r="T294" s="7"/>
      <c r="U294" s="14"/>
      <c r="V294" s="1"/>
    </row>
    <row r="295" spans="1:22" s="2" customFormat="1" x14ac:dyDescent="0.25">
      <c r="A295" s="7"/>
      <c r="B295" s="63"/>
      <c r="C295" s="64"/>
      <c r="D295" s="64"/>
      <c r="E295" s="65"/>
      <c r="F295" s="11"/>
      <c r="G295" s="12"/>
      <c r="H295" s="13"/>
      <c r="I295" s="13"/>
      <c r="J295" s="13"/>
      <c r="K295" s="13"/>
      <c r="L295" s="7"/>
      <c r="M295" s="7"/>
      <c r="N295" s="7"/>
      <c r="O295" s="7"/>
      <c r="P295" s="7"/>
      <c r="Q295" s="7"/>
      <c r="R295" s="7"/>
      <c r="S295" s="7"/>
      <c r="T295" s="7"/>
      <c r="U295" s="14"/>
      <c r="V295" s="1"/>
    </row>
    <row r="296" spans="1:22" s="2" customFormat="1" x14ac:dyDescent="0.25">
      <c r="A296" s="7"/>
      <c r="B296" s="63"/>
      <c r="C296" s="64"/>
      <c r="D296" s="64"/>
      <c r="E296" s="65"/>
      <c r="F296" s="11"/>
      <c r="G296" s="12"/>
      <c r="H296" s="13"/>
      <c r="I296" s="13"/>
      <c r="J296" s="13"/>
      <c r="K296" s="13"/>
      <c r="L296" s="7"/>
      <c r="M296" s="7"/>
      <c r="N296" s="7"/>
      <c r="O296" s="7"/>
      <c r="P296" s="7"/>
      <c r="Q296" s="7"/>
      <c r="R296" s="7"/>
      <c r="S296" s="7"/>
      <c r="T296" s="7"/>
      <c r="U296" s="14"/>
      <c r="V296" s="1"/>
    </row>
    <row r="297" spans="1:22" s="2" customFormat="1" x14ac:dyDescent="0.25">
      <c r="A297" s="7"/>
      <c r="B297" s="63"/>
      <c r="C297" s="64"/>
      <c r="D297" s="64"/>
      <c r="E297" s="65"/>
      <c r="F297" s="11"/>
      <c r="G297" s="12"/>
      <c r="H297" s="13"/>
      <c r="I297" s="13"/>
      <c r="J297" s="13"/>
      <c r="K297" s="13"/>
      <c r="L297" s="7"/>
      <c r="M297" s="7"/>
      <c r="N297" s="7"/>
      <c r="O297" s="7"/>
      <c r="P297" s="7"/>
      <c r="Q297" s="7"/>
      <c r="R297" s="7"/>
      <c r="S297" s="7"/>
      <c r="T297" s="7"/>
      <c r="U297" s="14"/>
      <c r="V297" s="1"/>
    </row>
    <row r="298" spans="1:22" s="2" customFormat="1" x14ac:dyDescent="0.25">
      <c r="A298" s="7"/>
      <c r="B298" s="63"/>
      <c r="C298" s="64"/>
      <c r="D298" s="64"/>
      <c r="E298" s="65"/>
      <c r="F298" s="11"/>
      <c r="G298" s="12"/>
      <c r="H298" s="13"/>
      <c r="I298" s="13"/>
      <c r="J298" s="13"/>
      <c r="K298" s="13"/>
      <c r="L298" s="7"/>
      <c r="M298" s="7"/>
      <c r="N298" s="7"/>
      <c r="O298" s="7"/>
      <c r="P298" s="7"/>
      <c r="Q298" s="7"/>
      <c r="R298" s="7"/>
      <c r="S298" s="7"/>
      <c r="T298" s="7"/>
      <c r="U298" s="14"/>
      <c r="V298" s="1"/>
    </row>
    <row r="299" spans="1:22" s="2" customFormat="1" x14ac:dyDescent="0.25">
      <c r="A299" s="7"/>
      <c r="B299" s="63"/>
      <c r="C299" s="64"/>
      <c r="D299" s="64"/>
      <c r="E299" s="65"/>
      <c r="F299" s="11"/>
      <c r="G299" s="12"/>
      <c r="H299" s="13"/>
      <c r="I299" s="13"/>
      <c r="J299" s="13"/>
      <c r="K299" s="13"/>
      <c r="L299" s="7"/>
      <c r="M299" s="7"/>
      <c r="N299" s="7"/>
      <c r="O299" s="7"/>
      <c r="P299" s="7"/>
      <c r="Q299" s="7"/>
      <c r="R299" s="7"/>
      <c r="S299" s="7"/>
      <c r="T299" s="7"/>
      <c r="U299" s="14"/>
      <c r="V299" s="1"/>
    </row>
    <row r="300" spans="1:22" s="2" customFormat="1" x14ac:dyDescent="0.25">
      <c r="A300" s="7"/>
      <c r="B300" s="63"/>
      <c r="C300" s="64"/>
      <c r="D300" s="64"/>
      <c r="E300" s="65"/>
      <c r="F300" s="11"/>
      <c r="G300" s="12"/>
      <c r="H300" s="13"/>
      <c r="I300" s="13"/>
      <c r="J300" s="13"/>
      <c r="K300" s="13"/>
      <c r="L300" s="7"/>
      <c r="M300" s="7"/>
      <c r="N300" s="7"/>
      <c r="O300" s="7"/>
      <c r="P300" s="7"/>
      <c r="Q300" s="7"/>
      <c r="R300" s="7"/>
      <c r="S300" s="7"/>
      <c r="T300" s="7"/>
      <c r="U300" s="14"/>
      <c r="V300" s="1"/>
    </row>
    <row r="301" spans="1:22" s="2" customFormat="1" x14ac:dyDescent="0.25">
      <c r="A301" s="7"/>
      <c r="B301" s="63"/>
      <c r="C301" s="64"/>
      <c r="D301" s="64"/>
      <c r="E301" s="65"/>
      <c r="F301" s="11"/>
      <c r="G301" s="12"/>
      <c r="H301" s="13"/>
      <c r="I301" s="13"/>
      <c r="J301" s="13"/>
      <c r="K301" s="13"/>
      <c r="L301" s="7"/>
      <c r="M301" s="7"/>
      <c r="N301" s="7"/>
      <c r="O301" s="7"/>
      <c r="P301" s="7"/>
      <c r="Q301" s="7"/>
      <c r="R301" s="7"/>
      <c r="S301" s="7"/>
      <c r="T301" s="7"/>
      <c r="U301" s="14"/>
      <c r="V301" s="1"/>
    </row>
    <row r="302" spans="1:22" s="2" customFormat="1" x14ac:dyDescent="0.25">
      <c r="A302" s="7"/>
      <c r="B302" s="63"/>
      <c r="C302" s="64"/>
      <c r="D302" s="64"/>
      <c r="E302" s="65"/>
      <c r="F302" s="11"/>
      <c r="G302" s="12"/>
      <c r="H302" s="13"/>
      <c r="I302" s="13"/>
      <c r="J302" s="13"/>
      <c r="K302" s="13"/>
      <c r="L302" s="7"/>
      <c r="M302" s="7"/>
      <c r="N302" s="7"/>
      <c r="O302" s="7"/>
      <c r="P302" s="7"/>
      <c r="Q302" s="7"/>
      <c r="R302" s="7"/>
      <c r="S302" s="7"/>
      <c r="T302" s="7"/>
      <c r="U302" s="14"/>
      <c r="V302" s="1"/>
    </row>
    <row r="303" spans="1:22" s="2" customFormat="1" x14ac:dyDescent="0.25">
      <c r="A303" s="7"/>
      <c r="B303" s="63"/>
      <c r="C303" s="64"/>
      <c r="D303" s="64"/>
      <c r="E303" s="65"/>
      <c r="F303" s="11"/>
      <c r="G303" s="12"/>
      <c r="H303" s="13"/>
      <c r="I303" s="13"/>
      <c r="J303" s="13"/>
      <c r="K303" s="13"/>
      <c r="L303" s="7"/>
      <c r="M303" s="7"/>
      <c r="N303" s="7"/>
      <c r="O303" s="7"/>
      <c r="P303" s="7"/>
      <c r="Q303" s="7"/>
      <c r="R303" s="7"/>
      <c r="S303" s="7"/>
      <c r="T303" s="7"/>
      <c r="U303" s="14"/>
      <c r="V303" s="1"/>
    </row>
    <row r="304" spans="1:22" s="2" customFormat="1" x14ac:dyDescent="0.25">
      <c r="A304" s="7"/>
      <c r="B304" s="63"/>
      <c r="C304" s="64"/>
      <c r="D304" s="64"/>
      <c r="E304" s="65"/>
      <c r="F304" s="11"/>
      <c r="G304" s="12"/>
      <c r="H304" s="13"/>
      <c r="I304" s="13"/>
      <c r="J304" s="13"/>
      <c r="K304" s="13"/>
      <c r="L304" s="7"/>
      <c r="M304" s="7"/>
      <c r="N304" s="7"/>
      <c r="O304" s="7"/>
      <c r="P304" s="7"/>
      <c r="Q304" s="7"/>
      <c r="R304" s="7"/>
      <c r="S304" s="7"/>
      <c r="T304" s="7"/>
      <c r="U304" s="14"/>
      <c r="V304" s="1"/>
    </row>
    <row r="305" spans="1:22" s="2" customFormat="1" x14ac:dyDescent="0.25">
      <c r="A305" s="7"/>
      <c r="B305" s="63"/>
      <c r="C305" s="64"/>
      <c r="D305" s="64"/>
      <c r="E305" s="65"/>
      <c r="F305" s="11"/>
      <c r="G305" s="12"/>
      <c r="H305" s="13"/>
      <c r="I305" s="13"/>
      <c r="J305" s="13"/>
      <c r="K305" s="13"/>
      <c r="L305" s="7"/>
      <c r="M305" s="7"/>
      <c r="N305" s="7"/>
      <c r="O305" s="7"/>
      <c r="P305" s="7"/>
      <c r="Q305" s="7"/>
      <c r="R305" s="7"/>
      <c r="S305" s="7"/>
      <c r="T305" s="7"/>
      <c r="U305" s="14"/>
      <c r="V305" s="1"/>
    </row>
    <row r="306" spans="1:22" s="2" customFormat="1" x14ac:dyDescent="0.25">
      <c r="A306" s="7"/>
      <c r="B306" s="63"/>
      <c r="C306" s="64"/>
      <c r="D306" s="64"/>
      <c r="E306" s="65"/>
      <c r="F306" s="11"/>
      <c r="G306" s="12"/>
      <c r="H306" s="13"/>
      <c r="I306" s="13"/>
      <c r="J306" s="13"/>
      <c r="K306" s="13"/>
      <c r="L306" s="7"/>
      <c r="M306" s="7"/>
      <c r="N306" s="7"/>
      <c r="O306" s="7"/>
      <c r="P306" s="7"/>
      <c r="Q306" s="7"/>
      <c r="R306" s="7"/>
      <c r="S306" s="7"/>
      <c r="T306" s="7"/>
      <c r="U306" s="14"/>
      <c r="V306" s="1"/>
    </row>
    <row r="307" spans="1:22" s="2" customFormat="1" x14ac:dyDescent="0.25">
      <c r="A307" s="7"/>
      <c r="B307" s="63"/>
      <c r="C307" s="64"/>
      <c r="D307" s="64"/>
      <c r="E307" s="65"/>
      <c r="F307" s="11"/>
      <c r="G307" s="12"/>
      <c r="H307" s="13"/>
      <c r="I307" s="13"/>
      <c r="J307" s="13"/>
      <c r="K307" s="13"/>
      <c r="L307" s="7"/>
      <c r="M307" s="7"/>
      <c r="N307" s="7"/>
      <c r="O307" s="7"/>
      <c r="P307" s="7"/>
      <c r="Q307" s="7"/>
      <c r="R307" s="7"/>
      <c r="S307" s="7"/>
      <c r="T307" s="7"/>
      <c r="U307" s="14"/>
      <c r="V307" s="1"/>
    </row>
    <row r="308" spans="1:22" s="2" customFormat="1" x14ac:dyDescent="0.25">
      <c r="A308" s="7"/>
      <c r="B308" s="63"/>
      <c r="C308" s="64"/>
      <c r="D308" s="64"/>
      <c r="E308" s="65"/>
      <c r="F308" s="11"/>
      <c r="G308" s="12"/>
      <c r="H308" s="13"/>
      <c r="I308" s="13"/>
      <c r="J308" s="13"/>
      <c r="K308" s="13"/>
      <c r="L308" s="7"/>
      <c r="M308" s="7"/>
      <c r="N308" s="7"/>
      <c r="O308" s="7"/>
      <c r="P308" s="7"/>
      <c r="Q308" s="7"/>
      <c r="R308" s="7"/>
      <c r="S308" s="7"/>
      <c r="T308" s="7"/>
      <c r="U308" s="14"/>
      <c r="V308" s="1"/>
    </row>
    <row r="309" spans="1:22" s="2" customFormat="1" x14ac:dyDescent="0.25">
      <c r="A309" s="7"/>
      <c r="B309" s="63"/>
      <c r="C309" s="64"/>
      <c r="D309" s="64"/>
      <c r="E309" s="65"/>
      <c r="F309" s="11"/>
      <c r="G309" s="12"/>
      <c r="H309" s="13"/>
      <c r="I309" s="13"/>
      <c r="J309" s="13"/>
      <c r="K309" s="13"/>
      <c r="L309" s="7"/>
      <c r="M309" s="7"/>
      <c r="N309" s="7"/>
      <c r="O309" s="7"/>
      <c r="P309" s="7"/>
      <c r="Q309" s="7"/>
      <c r="R309" s="7"/>
      <c r="S309" s="7"/>
      <c r="T309" s="7"/>
      <c r="U309" s="14"/>
      <c r="V309" s="1"/>
    </row>
    <row r="310" spans="1:22" s="2" customFormat="1" x14ac:dyDescent="0.25">
      <c r="A310" s="7"/>
      <c r="B310" s="63"/>
      <c r="C310" s="64"/>
      <c r="D310" s="64"/>
      <c r="E310" s="65"/>
      <c r="F310" s="11"/>
      <c r="G310" s="12"/>
      <c r="H310" s="13"/>
      <c r="I310" s="13"/>
      <c r="J310" s="13"/>
      <c r="K310" s="13"/>
      <c r="L310" s="7"/>
      <c r="M310" s="7"/>
      <c r="N310" s="7"/>
      <c r="O310" s="7"/>
      <c r="P310" s="7"/>
      <c r="Q310" s="7"/>
      <c r="R310" s="7"/>
      <c r="S310" s="7"/>
      <c r="T310" s="7"/>
      <c r="U310" s="14"/>
      <c r="V310" s="1"/>
    </row>
    <row r="311" spans="1:22" s="2" customFormat="1" x14ac:dyDescent="0.25">
      <c r="A311" s="7"/>
      <c r="B311" s="63"/>
      <c r="C311" s="64"/>
      <c r="D311" s="64"/>
      <c r="E311" s="65"/>
      <c r="F311" s="11"/>
      <c r="G311" s="12"/>
      <c r="H311" s="13"/>
      <c r="I311" s="13"/>
      <c r="J311" s="13"/>
      <c r="K311" s="13"/>
      <c r="L311" s="7"/>
      <c r="M311" s="7"/>
      <c r="N311" s="7"/>
      <c r="O311" s="7"/>
      <c r="P311" s="7"/>
      <c r="Q311" s="7"/>
      <c r="R311" s="7"/>
      <c r="S311" s="7"/>
      <c r="T311" s="7"/>
      <c r="U311" s="14"/>
      <c r="V311" s="1"/>
    </row>
    <row r="312" spans="1:22" s="2" customFormat="1" x14ac:dyDescent="0.25">
      <c r="A312" s="7"/>
      <c r="B312" s="63"/>
      <c r="C312" s="64"/>
      <c r="D312" s="64"/>
      <c r="E312" s="65"/>
      <c r="F312" s="11"/>
      <c r="G312" s="12"/>
      <c r="H312" s="13"/>
      <c r="I312" s="13"/>
      <c r="J312" s="13"/>
      <c r="K312" s="13"/>
      <c r="L312" s="7"/>
      <c r="M312" s="7"/>
      <c r="N312" s="7"/>
      <c r="O312" s="7"/>
      <c r="P312" s="7"/>
      <c r="Q312" s="7"/>
      <c r="R312" s="7"/>
      <c r="S312" s="7"/>
      <c r="T312" s="7"/>
      <c r="U312" s="14"/>
      <c r="V312" s="1"/>
    </row>
    <row r="313" spans="1:22" x14ac:dyDescent="0.25">
      <c r="B313" s="63"/>
      <c r="C313" s="64"/>
      <c r="D313" s="64"/>
      <c r="E313" s="65"/>
    </row>
    <row r="314" spans="1:22" x14ac:dyDescent="0.25">
      <c r="B314" s="63"/>
      <c r="C314" s="64"/>
      <c r="D314" s="64"/>
      <c r="E314" s="65"/>
    </row>
    <row r="315" spans="1:22" s="11" customFormat="1" x14ac:dyDescent="0.25">
      <c r="A315" s="7"/>
      <c r="B315" s="63"/>
      <c r="C315" s="64"/>
      <c r="D315" s="64"/>
      <c r="E315" s="65"/>
      <c r="G315" s="12"/>
      <c r="H315" s="13"/>
      <c r="I315" s="13"/>
      <c r="J315" s="13"/>
      <c r="K315" s="13"/>
      <c r="L315" s="7"/>
      <c r="M315" s="7"/>
      <c r="N315" s="7"/>
      <c r="O315" s="7"/>
      <c r="P315" s="7"/>
      <c r="Q315" s="7"/>
      <c r="R315" s="7"/>
      <c r="S315" s="7"/>
      <c r="T315" s="7"/>
      <c r="U315" s="14"/>
      <c r="V315" s="1"/>
    </row>
    <row r="316" spans="1:22" s="11" customFormat="1" x14ac:dyDescent="0.25">
      <c r="A316" s="7"/>
      <c r="B316" s="63"/>
      <c r="C316" s="64"/>
      <c r="D316" s="64"/>
      <c r="E316" s="65"/>
      <c r="G316" s="12"/>
      <c r="H316" s="13"/>
      <c r="I316" s="13"/>
      <c r="J316" s="13"/>
      <c r="K316" s="13"/>
      <c r="L316" s="7"/>
      <c r="M316" s="7"/>
      <c r="N316" s="7"/>
      <c r="O316" s="7"/>
      <c r="P316" s="7"/>
      <c r="Q316" s="7"/>
      <c r="R316" s="7"/>
      <c r="S316" s="7"/>
      <c r="T316" s="7"/>
      <c r="U316" s="14"/>
      <c r="V316" s="1"/>
    </row>
    <row r="317" spans="1:22" s="11" customFormat="1" x14ac:dyDescent="0.25">
      <c r="A317" s="7"/>
      <c r="B317" s="63"/>
      <c r="C317" s="64"/>
      <c r="D317" s="64"/>
      <c r="E317" s="65"/>
      <c r="G317" s="12"/>
      <c r="H317" s="13"/>
      <c r="I317" s="13"/>
      <c r="J317" s="13"/>
      <c r="K317" s="13"/>
      <c r="L317" s="7"/>
      <c r="M317" s="7"/>
      <c r="N317" s="7"/>
      <c r="O317" s="7"/>
      <c r="P317" s="7"/>
      <c r="Q317" s="7"/>
      <c r="R317" s="7"/>
      <c r="S317" s="7"/>
      <c r="T317" s="7"/>
      <c r="U317" s="14"/>
      <c r="V317" s="1"/>
    </row>
    <row r="318" spans="1:22" s="11" customFormat="1" x14ac:dyDescent="0.25">
      <c r="A318" s="7"/>
      <c r="B318" s="67"/>
      <c r="C318" s="9"/>
      <c r="D318" s="9"/>
      <c r="E318" s="10"/>
      <c r="G318" s="12"/>
      <c r="H318" s="13"/>
      <c r="I318" s="13"/>
      <c r="J318" s="13"/>
      <c r="K318" s="13"/>
      <c r="L318" s="7"/>
      <c r="M318" s="7"/>
      <c r="N318" s="7"/>
      <c r="O318" s="7"/>
      <c r="P318" s="7"/>
      <c r="Q318" s="7"/>
      <c r="R318" s="7"/>
      <c r="S318" s="7"/>
      <c r="T318" s="7"/>
      <c r="U318" s="14"/>
      <c r="V318" s="1"/>
    </row>
    <row r="319" spans="1:22" s="11" customFormat="1" x14ac:dyDescent="0.25">
      <c r="A319" s="7"/>
      <c r="B319" s="67"/>
      <c r="C319" s="9"/>
      <c r="D319" s="9"/>
      <c r="E319" s="10"/>
      <c r="G319" s="12"/>
      <c r="H319" s="13"/>
      <c r="I319" s="13"/>
      <c r="J319" s="13"/>
      <c r="K319" s="13"/>
      <c r="L319" s="7"/>
      <c r="M319" s="7"/>
      <c r="N319" s="7"/>
      <c r="O319" s="7"/>
      <c r="P319" s="7"/>
      <c r="Q319" s="7"/>
      <c r="R319" s="7"/>
      <c r="S319" s="7"/>
      <c r="T319" s="7"/>
      <c r="U319" s="14"/>
      <c r="V319" s="1"/>
    </row>
    <row r="320" spans="1:22" s="11" customFormat="1" x14ac:dyDescent="0.25">
      <c r="A320" s="7"/>
      <c r="B320" s="67"/>
      <c r="C320" s="9"/>
      <c r="D320" s="9"/>
      <c r="E320" s="10"/>
      <c r="G320" s="12"/>
      <c r="H320" s="13"/>
      <c r="I320" s="13"/>
      <c r="J320" s="13"/>
      <c r="K320" s="13"/>
      <c r="L320" s="7"/>
      <c r="M320" s="7"/>
      <c r="N320" s="7"/>
      <c r="O320" s="7"/>
      <c r="P320" s="7"/>
      <c r="Q320" s="7"/>
      <c r="R320" s="7"/>
      <c r="S320" s="7"/>
      <c r="T320" s="7"/>
      <c r="U320" s="14"/>
      <c r="V320" s="1"/>
    </row>
    <row r="321" spans="1:22" s="11" customFormat="1" x14ac:dyDescent="0.25">
      <c r="A321" s="7"/>
      <c r="B321" s="67"/>
      <c r="C321" s="9"/>
      <c r="D321" s="9"/>
      <c r="E321" s="10"/>
      <c r="G321" s="12"/>
      <c r="H321" s="13"/>
      <c r="I321" s="13"/>
      <c r="J321" s="13"/>
      <c r="K321" s="13"/>
      <c r="L321" s="7"/>
      <c r="M321" s="7"/>
      <c r="N321" s="7"/>
      <c r="O321" s="7"/>
      <c r="P321" s="7"/>
      <c r="Q321" s="7"/>
      <c r="R321" s="7"/>
      <c r="S321" s="7"/>
      <c r="T321" s="7"/>
      <c r="U321" s="14"/>
      <c r="V321" s="1"/>
    </row>
    <row r="322" spans="1:22" s="11" customFormat="1" x14ac:dyDescent="0.25">
      <c r="A322" s="7"/>
      <c r="B322" s="67"/>
      <c r="C322" s="9"/>
      <c r="D322" s="9"/>
      <c r="E322" s="10"/>
      <c r="G322" s="12"/>
      <c r="H322" s="13"/>
      <c r="I322" s="13"/>
      <c r="J322" s="13"/>
      <c r="K322" s="13"/>
      <c r="L322" s="7"/>
      <c r="M322" s="7"/>
      <c r="N322" s="7"/>
      <c r="O322" s="7"/>
      <c r="P322" s="7"/>
      <c r="Q322" s="7"/>
      <c r="R322" s="7"/>
      <c r="S322" s="7"/>
      <c r="T322" s="7"/>
      <c r="U322" s="14"/>
      <c r="V322" s="1"/>
    </row>
    <row r="323" spans="1:22" s="11" customFormat="1" x14ac:dyDescent="0.25">
      <c r="A323" s="7"/>
      <c r="B323" s="67"/>
      <c r="C323" s="9"/>
      <c r="D323" s="9"/>
      <c r="E323" s="10"/>
      <c r="G323" s="12"/>
      <c r="H323" s="13"/>
      <c r="I323" s="13"/>
      <c r="J323" s="13"/>
      <c r="K323" s="13"/>
      <c r="L323" s="7"/>
      <c r="M323" s="7"/>
      <c r="N323" s="7"/>
      <c r="O323" s="7"/>
      <c r="P323" s="7"/>
      <c r="Q323" s="7"/>
      <c r="R323" s="7"/>
      <c r="S323" s="7"/>
      <c r="T323" s="7"/>
      <c r="U323" s="14"/>
      <c r="V323" s="1"/>
    </row>
  </sheetData>
  <protectedRanges>
    <protectedRange sqref="J1:P1 K2:P3 J4:P92 U1:U92 J99:P1048576 U99:U1048576" name="Obseg1"/>
    <protectedRange sqref="J2:J3" name="Obseg1_1"/>
    <protectedRange sqref="J93:P98 U93:U98" name="Obseg1_2"/>
  </protectedRanges>
  <mergeCells count="13">
    <mergeCell ref="A93:O93"/>
    <mergeCell ref="A94:J94"/>
    <mergeCell ref="A95:J95"/>
    <mergeCell ref="A98:J98"/>
    <mergeCell ref="B11:E11"/>
    <mergeCell ref="B12:F12"/>
    <mergeCell ref="A91:L91"/>
    <mergeCell ref="B10:D10"/>
    <mergeCell ref="C2:J2"/>
    <mergeCell ref="C3:J3"/>
    <mergeCell ref="C6:J6"/>
    <mergeCell ref="C7:J7"/>
    <mergeCell ref="I9:J9"/>
  </mergeCells>
  <phoneticPr fontId="26" type="noConversion"/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3"/>
  <sheetViews>
    <sheetView view="pageBreakPreview" topLeftCell="A7" zoomScaleNormal="100" zoomScaleSheetLayoutView="100" workbookViewId="0">
      <selection activeCell="U15" sqref="U15:U30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99" t="s">
        <v>357</v>
      </c>
      <c r="D2" s="200"/>
      <c r="E2" s="200"/>
      <c r="F2" s="200"/>
      <c r="G2" s="200"/>
      <c r="H2" s="200"/>
      <c r="I2" s="200"/>
      <c r="J2" s="200"/>
    </row>
    <row r="3" spans="1:21" ht="15" x14ac:dyDescent="0.25">
      <c r="B3" s="15" t="s">
        <v>2</v>
      </c>
      <c r="C3" s="201" t="s">
        <v>358</v>
      </c>
      <c r="D3" s="202"/>
      <c r="E3" s="202"/>
      <c r="F3" s="202"/>
      <c r="G3" s="202"/>
      <c r="H3" s="202"/>
      <c r="I3" s="202"/>
      <c r="J3" s="20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03"/>
      <c r="D6" s="204"/>
      <c r="E6" s="204"/>
      <c r="F6" s="204"/>
      <c r="G6" s="204"/>
      <c r="H6" s="204"/>
      <c r="I6" s="204"/>
      <c r="J6" s="204"/>
    </row>
    <row r="7" spans="1:21" ht="17.25" customHeight="1" x14ac:dyDescent="0.25">
      <c r="B7" s="17" t="s">
        <v>2</v>
      </c>
      <c r="C7" s="205"/>
      <c r="D7" s="206"/>
      <c r="E7" s="206"/>
      <c r="F7" s="206"/>
      <c r="G7" s="206"/>
      <c r="H7" s="206"/>
      <c r="I7" s="206"/>
      <c r="J7" s="20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7" t="s">
        <v>59</v>
      </c>
      <c r="J9" s="20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8" t="s">
        <v>369</v>
      </c>
      <c r="C10" s="198"/>
      <c r="D10" s="19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13"/>
      <c r="C11" s="213"/>
      <c r="D11" s="213"/>
      <c r="E11" s="21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13"/>
      <c r="C12" s="213"/>
      <c r="D12" s="213"/>
      <c r="E12" s="213"/>
      <c r="F12" s="21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120" customFormat="1" ht="12" customHeight="1" x14ac:dyDescent="0.25">
      <c r="A13" s="101">
        <v>1</v>
      </c>
      <c r="B13" s="101">
        <v>2</v>
      </c>
      <c r="C13" s="101" t="s">
        <v>4</v>
      </c>
      <c r="D13" s="101" t="s">
        <v>5</v>
      </c>
      <c r="E13" s="101" t="s">
        <v>6</v>
      </c>
      <c r="F13" s="102">
        <v>3</v>
      </c>
      <c r="G13" s="101">
        <v>4</v>
      </c>
      <c r="H13" s="103" t="s">
        <v>7</v>
      </c>
      <c r="I13" s="103" t="s">
        <v>8</v>
      </c>
      <c r="J13" s="104">
        <v>5</v>
      </c>
      <c r="K13" s="104">
        <v>6</v>
      </c>
      <c r="L13" s="104" t="s">
        <v>9</v>
      </c>
      <c r="M13" s="104" t="s">
        <v>10</v>
      </c>
      <c r="N13" s="104">
        <v>7</v>
      </c>
      <c r="O13" s="104" t="s">
        <v>11</v>
      </c>
      <c r="P13" s="104">
        <v>8</v>
      </c>
      <c r="Q13" s="105" t="s">
        <v>12</v>
      </c>
      <c r="R13" s="105">
        <v>9</v>
      </c>
      <c r="S13" s="105">
        <v>10</v>
      </c>
      <c r="T13" s="105">
        <v>11</v>
      </c>
      <c r="U13" s="104">
        <v>12</v>
      </c>
    </row>
    <row r="14" spans="1:21" s="186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87" t="s">
        <v>33</v>
      </c>
    </row>
    <row r="15" spans="1:21" s="121" customFormat="1" ht="16.5" x14ac:dyDescent="0.25">
      <c r="A15" s="106" t="s">
        <v>34</v>
      </c>
      <c r="B15" s="126" t="s">
        <v>370</v>
      </c>
      <c r="C15" s="127">
        <v>1</v>
      </c>
      <c r="D15" s="127" t="s">
        <v>106</v>
      </c>
      <c r="E15" s="127" t="s">
        <v>799</v>
      </c>
      <c r="F15" s="151">
        <v>350</v>
      </c>
      <c r="G15" s="127" t="s">
        <v>106</v>
      </c>
      <c r="H15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350</v>
      </c>
      <c r="I15" s="128">
        <f>IF(Sklop1345671016[[#This Row],[ZAHTEVANA SHEMA KAKOVOSTI]]&lt;&gt;"",Sklop1345671016[[#This Row],[Preračunana masa/volumen/kos na enoto kg]],"")</f>
        <v>350</v>
      </c>
      <c r="J15" s="83"/>
      <c r="K15" s="84"/>
      <c r="L15" s="84"/>
      <c r="M15" s="85"/>
      <c r="N15" s="86"/>
      <c r="O15" s="86"/>
      <c r="P15" s="87"/>
      <c r="Q15" s="88">
        <f>+Sklop1345671016[[#This Row],[cena/enota brez DDV v EUR]]*Sklop1345671016[[#This Row],[Stopnja DDV (%)]]</f>
        <v>0</v>
      </c>
      <c r="R15" s="88">
        <f>+Sklop1345671016[[#This Row],[cena/enota brez DDV v EUR]]+Sklop1345671016[[#This Row],[Davek (EUR)]]</f>
        <v>0</v>
      </c>
      <c r="S15" s="88">
        <f>+Sklop1345671016[[#This Row],[cena/enota brez DDV v EUR]]*Sklop1345671016[[#This Row],[Okvirna količina]]</f>
        <v>0</v>
      </c>
      <c r="T15" s="88">
        <f>+Sklop1345671016[[#This Row],[Končna cena/enoto mere (EUR) z DDV]]*Sklop1345671016[[#This Row],[Okvirna količina]]</f>
        <v>0</v>
      </c>
      <c r="U15" s="191">
        <v>1</v>
      </c>
    </row>
    <row r="16" spans="1:21" s="121" customFormat="1" ht="16.5" x14ac:dyDescent="0.25">
      <c r="A16" s="106" t="s">
        <v>35</v>
      </c>
      <c r="B16" s="129" t="s">
        <v>371</v>
      </c>
      <c r="C16" s="127">
        <v>1</v>
      </c>
      <c r="D16" s="127" t="s">
        <v>106</v>
      </c>
      <c r="E16" s="127" t="s">
        <v>799</v>
      </c>
      <c r="F16" s="151">
        <v>50</v>
      </c>
      <c r="G16" s="127" t="s">
        <v>106</v>
      </c>
      <c r="H16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16" s="128">
        <f>IF(Sklop1345671016[[#This Row],[ZAHTEVANA SHEMA KAKOVOSTI]]&lt;&gt;"",Sklop1345671016[[#This Row],[Preračunana masa/volumen/kos na enoto kg]],"")</f>
        <v>50</v>
      </c>
      <c r="J16" s="89"/>
      <c r="K16" s="90"/>
      <c r="L16" s="90"/>
      <c r="M16" s="85"/>
      <c r="N16" s="91"/>
      <c r="O16" s="86"/>
      <c r="P16" s="92"/>
      <c r="Q16" s="93">
        <f>+Sklop1345671016[[#This Row],[cena/enota brez DDV v EUR]]*Sklop1345671016[[#This Row],[Stopnja DDV (%)]]</f>
        <v>0</v>
      </c>
      <c r="R16" s="93">
        <f>+Sklop1345671016[[#This Row],[cena/enota brez DDV v EUR]]+Sklop1345671016[[#This Row],[Davek (EUR)]]</f>
        <v>0</v>
      </c>
      <c r="S16" s="93">
        <f>+Sklop1345671016[[#This Row],[cena/enota brez DDV v EUR]]*Sklop1345671016[[#This Row],[Okvirna količina]]</f>
        <v>0</v>
      </c>
      <c r="T16" s="93">
        <f>+Sklop1345671016[[#This Row],[Končna cena/enoto mere (EUR) z DDV]]*Sklop1345671016[[#This Row],[Okvirna količina]]</f>
        <v>0</v>
      </c>
      <c r="U16" s="192">
        <v>1</v>
      </c>
    </row>
    <row r="17" spans="1:21" s="121" customFormat="1" ht="16.5" x14ac:dyDescent="0.25">
      <c r="A17" s="106" t="s">
        <v>36</v>
      </c>
      <c r="B17" s="129" t="s">
        <v>372</v>
      </c>
      <c r="C17" s="127">
        <v>1</v>
      </c>
      <c r="D17" s="127" t="s">
        <v>106</v>
      </c>
      <c r="E17" s="127" t="s">
        <v>799</v>
      </c>
      <c r="F17" s="151">
        <v>150</v>
      </c>
      <c r="G17" s="127" t="s">
        <v>106</v>
      </c>
      <c r="H17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150</v>
      </c>
      <c r="I17" s="128">
        <f>IF(Sklop1345671016[[#This Row],[ZAHTEVANA SHEMA KAKOVOSTI]]&lt;&gt;"",Sklop1345671016[[#This Row],[Preračunana masa/volumen/kos na enoto kg]],"")</f>
        <v>150</v>
      </c>
      <c r="J17" s="89"/>
      <c r="K17" s="90"/>
      <c r="L17" s="90"/>
      <c r="M17" s="85"/>
      <c r="N17" s="91"/>
      <c r="O17" s="86"/>
      <c r="P17" s="92"/>
      <c r="Q17" s="93">
        <f>+Sklop1345671016[[#This Row],[cena/enota brez DDV v EUR]]*Sklop1345671016[[#This Row],[Stopnja DDV (%)]]</f>
        <v>0</v>
      </c>
      <c r="R17" s="93">
        <f>+Sklop1345671016[[#This Row],[cena/enota brez DDV v EUR]]+Sklop1345671016[[#This Row],[Davek (EUR)]]</f>
        <v>0</v>
      </c>
      <c r="S17" s="93">
        <f>+Sklop1345671016[[#This Row],[cena/enota brez DDV v EUR]]*Sklop1345671016[[#This Row],[Okvirna količina]]</f>
        <v>0</v>
      </c>
      <c r="T17" s="93">
        <f>+Sklop1345671016[[#This Row],[Končna cena/enoto mere (EUR) z DDV]]*Sklop1345671016[[#This Row],[Okvirna količina]]</f>
        <v>0</v>
      </c>
      <c r="U17" s="192">
        <v>1</v>
      </c>
    </row>
    <row r="18" spans="1:21" s="121" customFormat="1" ht="16.5" x14ac:dyDescent="0.25">
      <c r="A18" s="106" t="s">
        <v>37</v>
      </c>
      <c r="B18" s="129" t="s">
        <v>373</v>
      </c>
      <c r="C18" s="127">
        <v>1</v>
      </c>
      <c r="D18" s="127" t="s">
        <v>106</v>
      </c>
      <c r="E18" s="127" t="s">
        <v>799</v>
      </c>
      <c r="F18" s="151">
        <v>50</v>
      </c>
      <c r="G18" s="127" t="s">
        <v>106</v>
      </c>
      <c r="H18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18" s="128">
        <f>IF(Sklop1345671016[[#This Row],[ZAHTEVANA SHEMA KAKOVOSTI]]&lt;&gt;"",Sklop1345671016[[#This Row],[Preračunana masa/volumen/kos na enoto kg]],"")</f>
        <v>50</v>
      </c>
      <c r="J18" s="89"/>
      <c r="K18" s="90"/>
      <c r="L18" s="90"/>
      <c r="M18" s="85"/>
      <c r="N18" s="91"/>
      <c r="O18" s="86"/>
      <c r="P18" s="92"/>
      <c r="Q18" s="93">
        <f>+Sklop1345671016[[#This Row],[cena/enota brez DDV v EUR]]*Sklop1345671016[[#This Row],[Stopnja DDV (%)]]</f>
        <v>0</v>
      </c>
      <c r="R18" s="93">
        <f>+Sklop1345671016[[#This Row],[cena/enota brez DDV v EUR]]+Sklop1345671016[[#This Row],[Davek (EUR)]]</f>
        <v>0</v>
      </c>
      <c r="S18" s="93">
        <f>+Sklop1345671016[[#This Row],[cena/enota brez DDV v EUR]]*Sklop1345671016[[#This Row],[Okvirna količina]]</f>
        <v>0</v>
      </c>
      <c r="T18" s="93">
        <f>+Sklop1345671016[[#This Row],[Končna cena/enoto mere (EUR) z DDV]]*Sklop1345671016[[#This Row],[Okvirna količina]]</f>
        <v>0</v>
      </c>
      <c r="U18" s="192">
        <v>1</v>
      </c>
    </row>
    <row r="19" spans="1:21" s="121" customFormat="1" ht="16.5" x14ac:dyDescent="0.25">
      <c r="A19" s="106" t="s">
        <v>38</v>
      </c>
      <c r="B19" s="129" t="s">
        <v>374</v>
      </c>
      <c r="C19" s="127">
        <v>1</v>
      </c>
      <c r="D19" s="127" t="s">
        <v>106</v>
      </c>
      <c r="E19" s="127" t="s">
        <v>799</v>
      </c>
      <c r="F19" s="151">
        <v>15</v>
      </c>
      <c r="G19" s="127" t="s">
        <v>106</v>
      </c>
      <c r="H19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15</v>
      </c>
      <c r="I19" s="128">
        <f>IF(Sklop1345671016[[#This Row],[ZAHTEVANA SHEMA KAKOVOSTI]]&lt;&gt;"",Sklop1345671016[[#This Row],[Preračunana masa/volumen/kos na enoto kg]],"")</f>
        <v>15</v>
      </c>
      <c r="J19" s="89"/>
      <c r="K19" s="90"/>
      <c r="L19" s="90"/>
      <c r="M19" s="85"/>
      <c r="N19" s="91"/>
      <c r="O19" s="86"/>
      <c r="P19" s="92"/>
      <c r="Q19" s="93">
        <f>+Sklop1345671016[[#This Row],[cena/enota brez DDV v EUR]]*Sklop1345671016[[#This Row],[Stopnja DDV (%)]]</f>
        <v>0</v>
      </c>
      <c r="R19" s="93">
        <f>+Sklop1345671016[[#This Row],[cena/enota brez DDV v EUR]]+Sklop1345671016[[#This Row],[Davek (EUR)]]</f>
        <v>0</v>
      </c>
      <c r="S19" s="93">
        <f>+Sklop1345671016[[#This Row],[cena/enota brez DDV v EUR]]*Sklop1345671016[[#This Row],[Okvirna količina]]</f>
        <v>0</v>
      </c>
      <c r="T19" s="93">
        <f>+Sklop1345671016[[#This Row],[Končna cena/enoto mere (EUR) z DDV]]*Sklop1345671016[[#This Row],[Okvirna količina]]</f>
        <v>0</v>
      </c>
      <c r="U19" s="192">
        <v>1</v>
      </c>
    </row>
    <row r="20" spans="1:21" s="121" customFormat="1" ht="16.5" x14ac:dyDescent="0.25">
      <c r="A20" s="106" t="s">
        <v>39</v>
      </c>
      <c r="B20" s="129" t="s">
        <v>375</v>
      </c>
      <c r="C20" s="127">
        <v>1</v>
      </c>
      <c r="D20" s="127" t="s">
        <v>106</v>
      </c>
      <c r="E20" s="127" t="s">
        <v>799</v>
      </c>
      <c r="F20" s="151">
        <v>25</v>
      </c>
      <c r="G20" s="127" t="s">
        <v>106</v>
      </c>
      <c r="H20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25</v>
      </c>
      <c r="I20" s="128">
        <f>IF(Sklop1345671016[[#This Row],[ZAHTEVANA SHEMA KAKOVOSTI]]&lt;&gt;"",Sklop1345671016[[#This Row],[Preračunana masa/volumen/kos na enoto kg]],"")</f>
        <v>25</v>
      </c>
      <c r="J20" s="89"/>
      <c r="K20" s="90"/>
      <c r="L20" s="90"/>
      <c r="M20" s="85"/>
      <c r="N20" s="91"/>
      <c r="O20" s="86"/>
      <c r="P20" s="92"/>
      <c r="Q20" s="93">
        <f>+Sklop1345671016[[#This Row],[cena/enota brez DDV v EUR]]*Sklop1345671016[[#This Row],[Stopnja DDV (%)]]</f>
        <v>0</v>
      </c>
      <c r="R20" s="93">
        <f>+Sklop1345671016[[#This Row],[cena/enota brez DDV v EUR]]+Sklop1345671016[[#This Row],[Davek (EUR)]]</f>
        <v>0</v>
      </c>
      <c r="S20" s="93">
        <f>+Sklop1345671016[[#This Row],[cena/enota brez DDV v EUR]]*Sklop1345671016[[#This Row],[Okvirna količina]]</f>
        <v>0</v>
      </c>
      <c r="T20" s="93">
        <f>+Sklop1345671016[[#This Row],[Končna cena/enoto mere (EUR) z DDV]]*Sklop1345671016[[#This Row],[Okvirna količina]]</f>
        <v>0</v>
      </c>
      <c r="U20" s="192">
        <v>1</v>
      </c>
    </row>
    <row r="21" spans="1:21" s="121" customFormat="1" ht="16.5" x14ac:dyDescent="0.25">
      <c r="A21" s="106" t="s">
        <v>40</v>
      </c>
      <c r="B21" s="129" t="s">
        <v>376</v>
      </c>
      <c r="C21" s="127">
        <v>1</v>
      </c>
      <c r="D21" s="127" t="s">
        <v>106</v>
      </c>
      <c r="E21" s="127" t="s">
        <v>799</v>
      </c>
      <c r="F21" s="151">
        <v>25</v>
      </c>
      <c r="G21" s="127" t="s">
        <v>106</v>
      </c>
      <c r="H21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25</v>
      </c>
      <c r="I21" s="128">
        <f>IF(Sklop1345671016[[#This Row],[ZAHTEVANA SHEMA KAKOVOSTI]]&lt;&gt;"",Sklop1345671016[[#This Row],[Preračunana masa/volumen/kos na enoto kg]],"")</f>
        <v>25</v>
      </c>
      <c r="J21" s="89"/>
      <c r="K21" s="90"/>
      <c r="L21" s="90"/>
      <c r="M21" s="85"/>
      <c r="N21" s="91"/>
      <c r="O21" s="86"/>
      <c r="P21" s="92"/>
      <c r="Q21" s="93">
        <f>+Sklop1345671016[[#This Row],[cena/enota brez DDV v EUR]]*Sklop1345671016[[#This Row],[Stopnja DDV (%)]]</f>
        <v>0</v>
      </c>
      <c r="R21" s="93">
        <f>+Sklop1345671016[[#This Row],[cena/enota brez DDV v EUR]]+Sklop1345671016[[#This Row],[Davek (EUR)]]</f>
        <v>0</v>
      </c>
      <c r="S21" s="93">
        <f>+Sklop1345671016[[#This Row],[cena/enota brez DDV v EUR]]*Sklop1345671016[[#This Row],[Okvirna količina]]</f>
        <v>0</v>
      </c>
      <c r="T21" s="93">
        <f>+Sklop1345671016[[#This Row],[Končna cena/enoto mere (EUR) z DDV]]*Sklop1345671016[[#This Row],[Okvirna količina]]</f>
        <v>0</v>
      </c>
      <c r="U21" s="192">
        <v>1</v>
      </c>
    </row>
    <row r="22" spans="1:21" s="121" customFormat="1" ht="16.5" x14ac:dyDescent="0.25">
      <c r="A22" s="106" t="s">
        <v>41</v>
      </c>
      <c r="B22" s="129" t="s">
        <v>377</v>
      </c>
      <c r="C22" s="127">
        <v>1</v>
      </c>
      <c r="D22" s="127" t="s">
        <v>106</v>
      </c>
      <c r="E22" s="127" t="s">
        <v>799</v>
      </c>
      <c r="F22" s="151">
        <v>25</v>
      </c>
      <c r="G22" s="127" t="s">
        <v>106</v>
      </c>
      <c r="H22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25</v>
      </c>
      <c r="I22" s="128">
        <f>IF(Sklop1345671016[[#This Row],[ZAHTEVANA SHEMA KAKOVOSTI]]&lt;&gt;"",Sklop1345671016[[#This Row],[Preračunana masa/volumen/kos na enoto kg]],"")</f>
        <v>25</v>
      </c>
      <c r="J22" s="89"/>
      <c r="K22" s="90"/>
      <c r="L22" s="90"/>
      <c r="M22" s="85"/>
      <c r="N22" s="91"/>
      <c r="O22" s="86"/>
      <c r="P22" s="92"/>
      <c r="Q22" s="93">
        <f>+Sklop1345671016[[#This Row],[cena/enota brez DDV v EUR]]*Sklop1345671016[[#This Row],[Stopnja DDV (%)]]</f>
        <v>0</v>
      </c>
      <c r="R22" s="93">
        <f>+Sklop1345671016[[#This Row],[cena/enota brez DDV v EUR]]+Sklop1345671016[[#This Row],[Davek (EUR)]]</f>
        <v>0</v>
      </c>
      <c r="S22" s="93">
        <f>+Sklop1345671016[[#This Row],[cena/enota brez DDV v EUR]]*Sklop1345671016[[#This Row],[Okvirna količina]]</f>
        <v>0</v>
      </c>
      <c r="T22" s="93">
        <f>+Sklop1345671016[[#This Row],[Končna cena/enoto mere (EUR) z DDV]]*Sklop1345671016[[#This Row],[Okvirna količina]]</f>
        <v>0</v>
      </c>
      <c r="U22" s="192">
        <v>1</v>
      </c>
    </row>
    <row r="23" spans="1:21" s="121" customFormat="1" ht="16.5" x14ac:dyDescent="0.25">
      <c r="A23" s="106" t="s">
        <v>42</v>
      </c>
      <c r="B23" s="129" t="s">
        <v>378</v>
      </c>
      <c r="C23" s="127">
        <v>1</v>
      </c>
      <c r="D23" s="127" t="s">
        <v>106</v>
      </c>
      <c r="E23" s="127" t="s">
        <v>799</v>
      </c>
      <c r="F23" s="151">
        <v>15</v>
      </c>
      <c r="G23" s="127" t="s">
        <v>106</v>
      </c>
      <c r="H23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15</v>
      </c>
      <c r="I23" s="128">
        <f>IF(Sklop1345671016[[#This Row],[ZAHTEVANA SHEMA KAKOVOSTI]]&lt;&gt;"",Sklop1345671016[[#This Row],[Preračunana masa/volumen/kos na enoto kg]],"")</f>
        <v>15</v>
      </c>
      <c r="J23" s="89"/>
      <c r="K23" s="90"/>
      <c r="L23" s="90"/>
      <c r="M23" s="85"/>
      <c r="N23" s="91"/>
      <c r="O23" s="86"/>
      <c r="P23" s="92"/>
      <c r="Q23" s="93">
        <f>+Sklop1345671016[[#This Row],[cena/enota brez DDV v EUR]]*Sklop1345671016[[#This Row],[Stopnja DDV (%)]]</f>
        <v>0</v>
      </c>
      <c r="R23" s="93">
        <f>+Sklop1345671016[[#This Row],[cena/enota brez DDV v EUR]]+Sklop1345671016[[#This Row],[Davek (EUR)]]</f>
        <v>0</v>
      </c>
      <c r="S23" s="93">
        <f>+Sklop1345671016[[#This Row],[cena/enota brez DDV v EUR]]*Sklop1345671016[[#This Row],[Okvirna količina]]</f>
        <v>0</v>
      </c>
      <c r="T23" s="93">
        <f>+Sklop1345671016[[#This Row],[Končna cena/enoto mere (EUR) z DDV]]*Sklop1345671016[[#This Row],[Okvirna količina]]</f>
        <v>0</v>
      </c>
      <c r="U23" s="192">
        <v>1</v>
      </c>
    </row>
    <row r="24" spans="1:21" s="121" customFormat="1" ht="28.5" x14ac:dyDescent="0.25">
      <c r="A24" s="106" t="s">
        <v>43</v>
      </c>
      <c r="B24" s="129" t="s">
        <v>379</v>
      </c>
      <c r="C24" s="127">
        <v>1</v>
      </c>
      <c r="D24" s="127" t="s">
        <v>106</v>
      </c>
      <c r="E24" s="127" t="s">
        <v>799</v>
      </c>
      <c r="F24" s="151">
        <v>450</v>
      </c>
      <c r="G24" s="127" t="s">
        <v>106</v>
      </c>
      <c r="H24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450</v>
      </c>
      <c r="I24" s="128">
        <f>IF(Sklop1345671016[[#This Row],[ZAHTEVANA SHEMA KAKOVOSTI]]&lt;&gt;"",Sklop1345671016[[#This Row],[Preračunana masa/volumen/kos na enoto kg]],"")</f>
        <v>450</v>
      </c>
      <c r="J24" s="89"/>
      <c r="K24" s="90"/>
      <c r="L24" s="90"/>
      <c r="M24" s="85"/>
      <c r="N24" s="91"/>
      <c r="O24" s="86"/>
      <c r="P24" s="92"/>
      <c r="Q24" s="93">
        <f>+Sklop1345671016[[#This Row],[cena/enota brez DDV v EUR]]*Sklop1345671016[[#This Row],[Stopnja DDV (%)]]</f>
        <v>0</v>
      </c>
      <c r="R24" s="93">
        <f>+Sklop1345671016[[#This Row],[cena/enota brez DDV v EUR]]+Sklop1345671016[[#This Row],[Davek (EUR)]]</f>
        <v>0</v>
      </c>
      <c r="S24" s="93">
        <f>+Sklop1345671016[[#This Row],[cena/enota brez DDV v EUR]]*Sklop1345671016[[#This Row],[Okvirna količina]]</f>
        <v>0</v>
      </c>
      <c r="T24" s="93">
        <f>+Sklop1345671016[[#This Row],[Končna cena/enoto mere (EUR) z DDV]]*Sklop1345671016[[#This Row],[Okvirna količina]]</f>
        <v>0</v>
      </c>
      <c r="U24" s="192">
        <v>1</v>
      </c>
    </row>
    <row r="25" spans="1:21" s="121" customFormat="1" ht="28.5" x14ac:dyDescent="0.25">
      <c r="A25" s="106" t="s">
        <v>44</v>
      </c>
      <c r="B25" s="129" t="s">
        <v>380</v>
      </c>
      <c r="C25" s="127">
        <v>1</v>
      </c>
      <c r="D25" s="127" t="s">
        <v>106</v>
      </c>
      <c r="E25" s="127" t="s">
        <v>799</v>
      </c>
      <c r="F25" s="151">
        <v>15</v>
      </c>
      <c r="G25" s="127" t="s">
        <v>106</v>
      </c>
      <c r="H25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15</v>
      </c>
      <c r="I25" s="128">
        <f>IF(Sklop1345671016[[#This Row],[ZAHTEVANA SHEMA KAKOVOSTI]]&lt;&gt;"",Sklop1345671016[[#This Row],[Preračunana masa/volumen/kos na enoto kg]],"")</f>
        <v>15</v>
      </c>
      <c r="J25" s="89"/>
      <c r="K25" s="90"/>
      <c r="L25" s="90"/>
      <c r="M25" s="85"/>
      <c r="N25" s="91"/>
      <c r="O25" s="86"/>
      <c r="P25" s="92"/>
      <c r="Q25" s="93">
        <f>+Sklop1345671016[[#This Row],[cena/enota brez DDV v EUR]]*Sklop1345671016[[#This Row],[Stopnja DDV (%)]]</f>
        <v>0</v>
      </c>
      <c r="R25" s="93">
        <f>+Sklop1345671016[[#This Row],[cena/enota brez DDV v EUR]]+Sklop1345671016[[#This Row],[Davek (EUR)]]</f>
        <v>0</v>
      </c>
      <c r="S25" s="93">
        <f>+Sklop1345671016[[#This Row],[cena/enota brez DDV v EUR]]*Sklop1345671016[[#This Row],[Okvirna količina]]</f>
        <v>0</v>
      </c>
      <c r="T25" s="93">
        <f>+Sklop1345671016[[#This Row],[Končna cena/enoto mere (EUR) z DDV]]*Sklop1345671016[[#This Row],[Okvirna količina]]</f>
        <v>0</v>
      </c>
      <c r="U25" s="192">
        <v>1</v>
      </c>
    </row>
    <row r="26" spans="1:21" s="121" customFormat="1" ht="28.5" x14ac:dyDescent="0.25">
      <c r="A26" s="106" t="s">
        <v>45</v>
      </c>
      <c r="B26" s="129" t="s">
        <v>381</v>
      </c>
      <c r="C26" s="127">
        <v>1</v>
      </c>
      <c r="D26" s="127" t="s">
        <v>106</v>
      </c>
      <c r="E26" s="127" t="s">
        <v>799</v>
      </c>
      <c r="F26" s="151">
        <v>10</v>
      </c>
      <c r="G26" s="127" t="s">
        <v>106</v>
      </c>
      <c r="H26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</v>
      </c>
      <c r="I26" s="128">
        <f>IF(Sklop1345671016[[#This Row],[ZAHTEVANA SHEMA KAKOVOSTI]]&lt;&gt;"",Sklop1345671016[[#This Row],[Preračunana masa/volumen/kos na enoto kg]],"")</f>
        <v>10</v>
      </c>
      <c r="J26" s="89"/>
      <c r="K26" s="90"/>
      <c r="L26" s="90"/>
      <c r="M26" s="85"/>
      <c r="N26" s="91"/>
      <c r="O26" s="86"/>
      <c r="P26" s="92"/>
      <c r="Q26" s="93">
        <f>+Sklop1345671016[[#This Row],[cena/enota brez DDV v EUR]]*Sklop1345671016[[#This Row],[Stopnja DDV (%)]]</f>
        <v>0</v>
      </c>
      <c r="R26" s="93">
        <f>+Sklop1345671016[[#This Row],[cena/enota brez DDV v EUR]]+Sklop1345671016[[#This Row],[Davek (EUR)]]</f>
        <v>0</v>
      </c>
      <c r="S26" s="93">
        <f>+Sklop1345671016[[#This Row],[cena/enota brez DDV v EUR]]*Sklop1345671016[[#This Row],[Okvirna količina]]</f>
        <v>0</v>
      </c>
      <c r="T26" s="93">
        <f>+Sklop1345671016[[#This Row],[Končna cena/enoto mere (EUR) z DDV]]*Sklop1345671016[[#This Row],[Okvirna količina]]</f>
        <v>0</v>
      </c>
      <c r="U26" s="192">
        <v>1</v>
      </c>
    </row>
    <row r="27" spans="1:21" s="121" customFormat="1" ht="28.5" x14ac:dyDescent="0.25">
      <c r="A27" s="106" t="s">
        <v>46</v>
      </c>
      <c r="B27" s="129" t="s">
        <v>382</v>
      </c>
      <c r="C27" s="127">
        <v>1</v>
      </c>
      <c r="D27" s="127" t="s">
        <v>106</v>
      </c>
      <c r="E27" s="127" t="s">
        <v>799</v>
      </c>
      <c r="F27" s="151">
        <v>25</v>
      </c>
      <c r="G27" s="127" t="s">
        <v>106</v>
      </c>
      <c r="H27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25</v>
      </c>
      <c r="I27" s="128">
        <f>IF(Sklop1345671016[[#This Row],[ZAHTEVANA SHEMA KAKOVOSTI]]&lt;&gt;"",Sklop1345671016[[#This Row],[Preračunana masa/volumen/kos na enoto kg]],"")</f>
        <v>25</v>
      </c>
      <c r="J27" s="89"/>
      <c r="K27" s="90"/>
      <c r="L27" s="90"/>
      <c r="M27" s="85"/>
      <c r="N27" s="91"/>
      <c r="O27" s="86"/>
      <c r="P27" s="92"/>
      <c r="Q27" s="93">
        <f>+Sklop1345671016[[#This Row],[cena/enota brez DDV v EUR]]*Sklop1345671016[[#This Row],[Stopnja DDV (%)]]</f>
        <v>0</v>
      </c>
      <c r="R27" s="93">
        <f>+Sklop1345671016[[#This Row],[cena/enota brez DDV v EUR]]+Sklop1345671016[[#This Row],[Davek (EUR)]]</f>
        <v>0</v>
      </c>
      <c r="S27" s="93">
        <f>+Sklop1345671016[[#This Row],[cena/enota brez DDV v EUR]]*Sklop1345671016[[#This Row],[Okvirna količina]]</f>
        <v>0</v>
      </c>
      <c r="T27" s="93">
        <f>+Sklop1345671016[[#This Row],[Končna cena/enoto mere (EUR) z DDV]]*Sklop1345671016[[#This Row],[Okvirna količina]]</f>
        <v>0</v>
      </c>
      <c r="U27" s="192">
        <v>1</v>
      </c>
    </row>
    <row r="28" spans="1:21" s="121" customFormat="1" ht="16.5" x14ac:dyDescent="0.25">
      <c r="A28" s="141"/>
      <c r="B28" s="99" t="s">
        <v>786</v>
      </c>
      <c r="C28" s="127">
        <v>1</v>
      </c>
      <c r="D28" s="127" t="s">
        <v>106</v>
      </c>
      <c r="E28" s="127" t="s">
        <v>799</v>
      </c>
      <c r="F28" s="150" t="s">
        <v>101</v>
      </c>
      <c r="G28" s="170" t="s">
        <v>106</v>
      </c>
      <c r="H28" s="160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28" s="142">
        <f>IF(Sklop1345671016[[#This Row],[ZAHTEVANA SHEMA KAKOVOSTI]]&lt;&gt;"",Sklop1345671016[[#This Row],[Preračunana masa/volumen/kos na enoto kg]],"")</f>
        <v>100</v>
      </c>
      <c r="J28" s="143"/>
      <c r="K28" s="144"/>
      <c r="L28" s="144"/>
      <c r="M28" s="145"/>
      <c r="N28" s="146"/>
      <c r="O28" s="146"/>
      <c r="P28" s="147"/>
      <c r="Q28" s="148">
        <f>+Sklop1345671016[[#This Row],[cena/enota brez DDV v EUR]]*Sklop1345671016[[#This Row],[Stopnja DDV (%)]]</f>
        <v>0</v>
      </c>
      <c r="R28" s="148">
        <f>+Sklop1345671016[[#This Row],[cena/enota brez DDV v EUR]]+Sklop1345671016[[#This Row],[Davek (EUR)]]</f>
        <v>0</v>
      </c>
      <c r="S28" s="148">
        <f>+Sklop1345671016[[#This Row],[cena/enota brez DDV v EUR]]*Sklop1345671016[[#This Row],[Okvirna količina]]</f>
        <v>0</v>
      </c>
      <c r="T28" s="148">
        <f>+Sklop1345671016[[#This Row],[Končna cena/enoto mere (EUR) z DDV]]*Sklop1345671016[[#This Row],[Okvirna količina]]</f>
        <v>0</v>
      </c>
      <c r="U28" s="192">
        <v>1</v>
      </c>
    </row>
    <row r="29" spans="1:21" s="122" customFormat="1" ht="16.5" x14ac:dyDescent="0.25">
      <c r="A29" s="141"/>
      <c r="B29" s="99" t="s">
        <v>787</v>
      </c>
      <c r="C29" s="127">
        <v>1</v>
      </c>
      <c r="D29" s="127" t="s">
        <v>106</v>
      </c>
      <c r="E29" s="127" t="s">
        <v>799</v>
      </c>
      <c r="F29" s="150" t="s">
        <v>101</v>
      </c>
      <c r="G29" s="170" t="s">
        <v>106</v>
      </c>
      <c r="H29" s="160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100</v>
      </c>
      <c r="I29" s="142">
        <f>IF(Sklop1345671016[[#This Row],[ZAHTEVANA SHEMA KAKOVOSTI]]&lt;&gt;"",Sklop1345671016[[#This Row],[Preračunana masa/volumen/kos na enoto kg]],"")</f>
        <v>100</v>
      </c>
      <c r="J29" s="143"/>
      <c r="K29" s="144"/>
      <c r="L29" s="144"/>
      <c r="M29" s="145"/>
      <c r="N29" s="146"/>
      <c r="O29" s="146"/>
      <c r="P29" s="147"/>
      <c r="Q29" s="148">
        <f>+Sklop1345671016[[#This Row],[cena/enota brez DDV v EUR]]*Sklop1345671016[[#This Row],[Stopnja DDV (%)]]</f>
        <v>0</v>
      </c>
      <c r="R29" s="148">
        <f>+Sklop1345671016[[#This Row],[cena/enota brez DDV v EUR]]+Sklop1345671016[[#This Row],[Davek (EUR)]]</f>
        <v>0</v>
      </c>
      <c r="S29" s="148">
        <f>+Sklop1345671016[[#This Row],[cena/enota brez DDV v EUR]]*Sklop1345671016[[#This Row],[Okvirna količina]]</f>
        <v>0</v>
      </c>
      <c r="T29" s="148">
        <f>+Sklop1345671016[[#This Row],[Končna cena/enoto mere (EUR) z DDV]]*Sklop1345671016[[#This Row],[Okvirna količina]]</f>
        <v>0</v>
      </c>
      <c r="U29" s="192">
        <v>1</v>
      </c>
    </row>
    <row r="30" spans="1:21" ht="28.5" x14ac:dyDescent="0.25">
      <c r="A30" s="106" t="s">
        <v>47</v>
      </c>
      <c r="B30" s="129" t="s">
        <v>383</v>
      </c>
      <c r="C30" s="127">
        <v>1</v>
      </c>
      <c r="D30" s="127" t="s">
        <v>106</v>
      </c>
      <c r="E30" s="127" t="s">
        <v>799</v>
      </c>
      <c r="F30" s="151">
        <v>50</v>
      </c>
      <c r="G30" s="127" t="s">
        <v>106</v>
      </c>
      <c r="H30" s="155">
        <f>IFERROR(IF(Sklop1345671016[[#This Row],[ ZAHTEVANO PAKIRANJE       Enota]]="g",Sklop1345671016[[#This Row],[ZAHTEVANO PAKIRANJE                    Masa/volumen]]/1000*Sklop1345671016[[#This Row],[Okvirna količina]],IF(Sklop1345671016[[#This Row],[ ZAHTEVANO PAKIRANJE       Enota]]="l",Sklop1345671016[[#This Row],[ZAHTEVANO PAKIRANJE                    Masa/volumen]]*Sklop1345671016[[#This Row],[Okvirna količina]],IF(Sklop1345671016[[#This Row],[ ZAHTEVANO PAKIRANJE       Enota]]="ml",Sklop1345671016[[#This Row],[ZAHTEVANO PAKIRANJE                    Masa/volumen]]/1000*Sklop1345671016[[#This Row],[Okvirna količina]],Sklop1345671016[[#This Row],[ZAHTEVANO PAKIRANJE                    Masa/volumen]]*Sklop1345671016[[#This Row],[Okvirna količina]]))),1*Sklop1345671016[[#This Row],[Okvirna količina]])</f>
        <v>50</v>
      </c>
      <c r="I30" s="128">
        <f>IF(Sklop1345671016[[#This Row],[ZAHTEVANA SHEMA KAKOVOSTI]]&lt;&gt;"",Sklop1345671016[[#This Row],[Preračunana masa/volumen/kos na enoto kg]],"")</f>
        <v>50</v>
      </c>
      <c r="J30" s="89"/>
      <c r="K30" s="90"/>
      <c r="L30" s="90"/>
      <c r="M30" s="85"/>
      <c r="N30" s="91"/>
      <c r="O30" s="86"/>
      <c r="P30" s="92"/>
      <c r="Q30" s="93">
        <f>+Sklop1345671016[[#This Row],[cena/enota brez DDV v EUR]]*Sklop1345671016[[#This Row],[Stopnja DDV (%)]]</f>
        <v>0</v>
      </c>
      <c r="R30" s="93">
        <f>+Sklop1345671016[[#This Row],[cena/enota brez DDV v EUR]]+Sklop1345671016[[#This Row],[Davek (EUR)]]</f>
        <v>0</v>
      </c>
      <c r="S30" s="93">
        <f>+Sklop1345671016[[#This Row],[cena/enota brez DDV v EUR]]*Sklop1345671016[[#This Row],[Okvirna količina]]</f>
        <v>0</v>
      </c>
      <c r="T30" s="93">
        <f>+Sklop1345671016[[#This Row],[Končna cena/enoto mere (EUR) z DDV]]*Sklop1345671016[[#This Row],[Okvirna količina]]</f>
        <v>0</v>
      </c>
      <c r="U30" s="192">
        <v>1</v>
      </c>
    </row>
    <row r="31" spans="1:21" ht="15" x14ac:dyDescent="0.25">
      <c r="A31" s="107" t="s">
        <v>50</v>
      </c>
      <c r="B31" s="108"/>
      <c r="C31" s="109"/>
      <c r="D31" s="109"/>
      <c r="E31" s="110"/>
      <c r="F31" s="110"/>
      <c r="G31" s="111"/>
      <c r="H31" s="112">
        <f>SUBTOTAL(109,Sklop1345671016[Preračunana masa/volumen/kos na enoto kg])</f>
        <v>1455</v>
      </c>
      <c r="I31" s="112">
        <f>SUBTOTAL(109,Sklop1345671016[Živila iz shem kakovosti (kg)])</f>
        <v>1455</v>
      </c>
      <c r="J31" s="113"/>
      <c r="K31" s="114"/>
      <c r="L31" s="114"/>
      <c r="M31" s="115"/>
      <c r="N31" s="116"/>
      <c r="O31" s="116"/>
      <c r="P31" s="116"/>
      <c r="Q31" s="117"/>
      <c r="R31" s="118"/>
      <c r="S31" s="117">
        <f>SUBTOTAL(109,Sklop1345671016[Vrednost za okvirno količino (EUR) brez DDV])</f>
        <v>0</v>
      </c>
      <c r="T31" s="117">
        <f>SUBTOTAL(109,Sklop1345671016[Vrednost za okvirno količino (EUR) z DDV])</f>
        <v>0</v>
      </c>
      <c r="U31" s="119">
        <f>SUBTOTAL(103,Sklop1345671016[Shema kakovosti
(nacionalne, evropske)
])</f>
        <v>16</v>
      </c>
    </row>
    <row r="32" spans="1:21" x14ac:dyDescent="0.25">
      <c r="A32" s="62" t="s">
        <v>51</v>
      </c>
      <c r="B32" s="63"/>
      <c r="C32" s="64"/>
      <c r="D32" s="64"/>
      <c r="E32" s="65"/>
      <c r="Q32" s="62"/>
      <c r="R32" s="62"/>
      <c r="S32" s="62"/>
      <c r="T32" s="62"/>
    </row>
    <row r="33" spans="1:22" x14ac:dyDescent="0.25">
      <c r="A33" s="7" t="s">
        <v>52</v>
      </c>
      <c r="B33" s="63"/>
      <c r="C33" s="64"/>
      <c r="D33" s="64"/>
      <c r="E33" s="65"/>
    </row>
    <row r="34" spans="1:22" x14ac:dyDescent="0.25">
      <c r="A34" s="66" t="s">
        <v>53</v>
      </c>
      <c r="F34" s="68"/>
      <c r="G34" s="14"/>
      <c r="H34" s="69"/>
      <c r="I34" s="69"/>
      <c r="J34" s="69"/>
      <c r="K34" s="69"/>
      <c r="L34" s="70"/>
      <c r="M34" s="70"/>
      <c r="N34" s="69"/>
      <c r="O34" s="69"/>
      <c r="P34" s="69"/>
      <c r="Q34" s="69"/>
      <c r="R34" s="69"/>
    </row>
    <row r="35" spans="1:22" x14ac:dyDescent="0.25">
      <c r="A35" s="71" t="s">
        <v>54</v>
      </c>
      <c r="B35" s="72"/>
      <c r="C35" s="72"/>
      <c r="D35" s="72"/>
      <c r="E35" s="72"/>
      <c r="F35" s="73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</row>
    <row r="36" spans="1:22" x14ac:dyDescent="0.25">
      <c r="A36" s="74" t="s">
        <v>55</v>
      </c>
      <c r="F36" s="68"/>
      <c r="G36" s="14"/>
      <c r="H36" s="69"/>
      <c r="I36" s="69"/>
      <c r="J36" s="69"/>
      <c r="K36" s="69"/>
      <c r="L36" s="70"/>
      <c r="M36" s="70"/>
      <c r="N36" s="69"/>
      <c r="O36" s="69"/>
      <c r="P36" s="69"/>
      <c r="Q36" s="69"/>
      <c r="R36" s="69"/>
    </row>
    <row r="37" spans="1:22" x14ac:dyDescent="0.25">
      <c r="A37" s="214" t="s">
        <v>56</v>
      </c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N37" s="69"/>
      <c r="O37" s="69"/>
      <c r="P37" s="69"/>
      <c r="Q37" s="69"/>
      <c r="R37" s="69"/>
    </row>
    <row r="38" spans="1:22" x14ac:dyDescent="0.25">
      <c r="A38" s="100"/>
      <c r="B38" s="100"/>
      <c r="C38" s="100"/>
      <c r="D38" s="100"/>
      <c r="E38" s="100"/>
      <c r="F38" s="75"/>
      <c r="G38" s="100"/>
      <c r="H38" s="100"/>
      <c r="I38" s="100"/>
      <c r="J38" s="100"/>
      <c r="K38" s="100"/>
      <c r="L38" s="100"/>
      <c r="N38" s="69"/>
      <c r="O38" s="69"/>
      <c r="P38" s="69"/>
      <c r="Q38" s="69"/>
      <c r="R38" s="69"/>
    </row>
    <row r="39" spans="1:22" x14ac:dyDescent="0.25">
      <c r="A39" s="208" t="s">
        <v>793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69"/>
      <c r="Q39" s="69"/>
      <c r="R39" s="69"/>
    </row>
    <row r="40" spans="1:22" ht="32.25" customHeight="1" x14ac:dyDescent="0.25">
      <c r="A40" s="210" t="s">
        <v>794</v>
      </c>
      <c r="B40" s="211"/>
      <c r="C40" s="211"/>
      <c r="D40" s="211"/>
      <c r="E40" s="211"/>
      <c r="F40" s="211"/>
      <c r="G40" s="211"/>
      <c r="H40" s="211"/>
      <c r="I40" s="211"/>
      <c r="J40" s="211"/>
      <c r="K40" s="188"/>
      <c r="L40" s="189"/>
      <c r="M40" s="189"/>
      <c r="N40" s="189"/>
      <c r="O40" s="189"/>
      <c r="P40" s="69"/>
      <c r="Q40" s="69"/>
      <c r="R40" s="69"/>
    </row>
    <row r="41" spans="1:22" x14ac:dyDescent="0.25">
      <c r="A41" s="210" t="s">
        <v>795</v>
      </c>
      <c r="B41" s="210"/>
      <c r="C41" s="210"/>
      <c r="D41" s="210"/>
      <c r="E41" s="210"/>
      <c r="F41" s="210"/>
      <c r="G41" s="210"/>
      <c r="H41" s="210"/>
      <c r="I41" s="210"/>
      <c r="J41" s="210"/>
      <c r="K41" s="188"/>
      <c r="L41" s="189"/>
      <c r="M41" s="189"/>
      <c r="N41" s="189"/>
      <c r="O41" s="189"/>
      <c r="P41" s="69"/>
      <c r="Q41" s="69"/>
      <c r="R41" s="69"/>
    </row>
    <row r="42" spans="1:22" x14ac:dyDescent="0.25">
      <c r="A42" s="190" t="s">
        <v>796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88"/>
      <c r="L42" s="189"/>
      <c r="M42" s="189"/>
      <c r="N42" s="189"/>
      <c r="O42" s="189"/>
      <c r="P42" s="69"/>
      <c r="Q42" s="69"/>
      <c r="R42" s="69"/>
    </row>
    <row r="43" spans="1:22" x14ac:dyDescent="0.25">
      <c r="A43" s="190" t="s">
        <v>797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88"/>
      <c r="L43" s="189"/>
      <c r="M43" s="189"/>
      <c r="N43" s="189"/>
      <c r="O43" s="189"/>
      <c r="P43" s="69"/>
      <c r="Q43" s="69"/>
      <c r="R43" s="69"/>
    </row>
    <row r="44" spans="1:22" s="2" customFormat="1" ht="43.5" customHeight="1" x14ac:dyDescent="0.25">
      <c r="A44" s="212" t="s">
        <v>798</v>
      </c>
      <c r="B44" s="212"/>
      <c r="C44" s="212"/>
      <c r="D44" s="212"/>
      <c r="E44" s="212"/>
      <c r="F44" s="212"/>
      <c r="G44" s="212"/>
      <c r="H44" s="212"/>
      <c r="I44" s="212"/>
      <c r="J44" s="212"/>
      <c r="K44" s="188"/>
      <c r="L44" s="189"/>
      <c r="M44" s="189"/>
      <c r="N44" s="189"/>
      <c r="O44" s="189"/>
      <c r="P44" s="7"/>
      <c r="Q44" s="7"/>
      <c r="R44" s="7"/>
      <c r="S44" s="7"/>
      <c r="T44" s="7"/>
      <c r="U44" s="14"/>
      <c r="V44" s="1"/>
    </row>
    <row r="45" spans="1:22" s="2" customFormat="1" x14ac:dyDescent="0.25">
      <c r="A45" s="7"/>
      <c r="B45" s="63"/>
      <c r="C45" s="64"/>
      <c r="D45" s="64"/>
      <c r="E45" s="65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3"/>
      <c r="C46" s="64"/>
      <c r="D46" s="64"/>
      <c r="E46" s="65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3"/>
      <c r="C47" s="64"/>
      <c r="D47" s="64"/>
      <c r="E47" s="65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3"/>
      <c r="C48" s="64"/>
      <c r="D48" s="64"/>
      <c r="E48" s="65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3"/>
      <c r="C49" s="64"/>
      <c r="D49" s="64"/>
      <c r="E49" s="65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3"/>
      <c r="C50" s="64"/>
      <c r="D50" s="64"/>
      <c r="E50" s="65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3"/>
      <c r="C51" s="64"/>
      <c r="D51" s="64"/>
      <c r="E51" s="65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3"/>
      <c r="C52" s="64"/>
      <c r="D52" s="64"/>
      <c r="E52" s="65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3"/>
      <c r="C54" s="64"/>
      <c r="D54" s="64"/>
      <c r="E54" s="65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x14ac:dyDescent="0.25">
      <c r="B251" s="63"/>
      <c r="C251" s="64"/>
      <c r="D251" s="64"/>
      <c r="E251" s="65"/>
    </row>
    <row r="252" spans="1:22" x14ac:dyDescent="0.25">
      <c r="B252" s="63"/>
      <c r="C252" s="64"/>
      <c r="D252" s="64"/>
      <c r="E252" s="65"/>
    </row>
    <row r="253" spans="1:22" x14ac:dyDescent="0.25">
      <c r="B253" s="63"/>
      <c r="C253" s="64"/>
      <c r="D253" s="64"/>
      <c r="E253" s="65"/>
    </row>
    <row r="254" spans="1:22" x14ac:dyDescent="0.25">
      <c r="B254" s="63"/>
      <c r="C254" s="64"/>
      <c r="D254" s="64"/>
      <c r="E254" s="65"/>
    </row>
    <row r="255" spans="1:22" x14ac:dyDescent="0.25">
      <c r="B255" s="63"/>
      <c r="C255" s="64"/>
      <c r="D255" s="64"/>
      <c r="E255" s="65"/>
    </row>
    <row r="256" spans="1:22" x14ac:dyDescent="0.25">
      <c r="B256" s="63"/>
      <c r="C256" s="64"/>
      <c r="D256" s="64"/>
      <c r="E256" s="65"/>
    </row>
    <row r="257" spans="2:5" x14ac:dyDescent="0.25">
      <c r="B257" s="63"/>
      <c r="C257" s="64"/>
      <c r="D257" s="64"/>
      <c r="E257" s="65"/>
    </row>
    <row r="258" spans="2:5" x14ac:dyDescent="0.25">
      <c r="B258" s="63"/>
      <c r="C258" s="64"/>
      <c r="D258" s="64"/>
      <c r="E258" s="65"/>
    </row>
    <row r="259" spans="2:5" x14ac:dyDescent="0.25">
      <c r="B259" s="63"/>
      <c r="C259" s="64"/>
      <c r="D259" s="64"/>
      <c r="E259" s="65"/>
    </row>
    <row r="260" spans="2:5" x14ac:dyDescent="0.25">
      <c r="B260" s="63"/>
      <c r="C260" s="64"/>
      <c r="D260" s="64"/>
      <c r="E260" s="65"/>
    </row>
    <row r="261" spans="2:5" x14ac:dyDescent="0.25">
      <c r="B261" s="63"/>
      <c r="C261" s="64"/>
      <c r="D261" s="64"/>
      <c r="E261" s="65"/>
    </row>
    <row r="262" spans="2:5" x14ac:dyDescent="0.25">
      <c r="B262" s="63"/>
      <c r="C262" s="64"/>
      <c r="D262" s="64"/>
      <c r="E262" s="65"/>
    </row>
    <row r="263" spans="2:5" x14ac:dyDescent="0.25">
      <c r="B263" s="63"/>
      <c r="C263" s="64"/>
      <c r="D263" s="64"/>
      <c r="E263" s="65"/>
    </row>
  </sheetData>
  <protectedRanges>
    <protectedRange sqref="J1:P1 J4:P38 K2:P3 U45:U1048576 J45:P1048576 U1:U38" name="Obseg1"/>
    <protectedRange sqref="J2:J3" name="Obseg1_1"/>
    <protectedRange sqref="J39:P44 U39:U44" name="Obseg1_2"/>
  </protectedRanges>
  <mergeCells count="13">
    <mergeCell ref="A39:O39"/>
    <mergeCell ref="A40:J40"/>
    <mergeCell ref="A41:J41"/>
    <mergeCell ref="A44:J44"/>
    <mergeCell ref="B11:E11"/>
    <mergeCell ref="B12:F12"/>
    <mergeCell ref="A37:L37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1"/>
  <sheetViews>
    <sheetView view="pageBreakPreview" topLeftCell="A4" zoomScaleNormal="100" zoomScaleSheetLayoutView="100" workbookViewId="0">
      <selection activeCell="B22" sqref="B22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99" t="s">
        <v>357</v>
      </c>
      <c r="D2" s="200"/>
      <c r="E2" s="200"/>
      <c r="F2" s="200"/>
      <c r="G2" s="200"/>
      <c r="H2" s="200"/>
      <c r="I2" s="200"/>
      <c r="J2" s="200"/>
    </row>
    <row r="3" spans="1:21" ht="15" x14ac:dyDescent="0.25">
      <c r="B3" s="15" t="s">
        <v>2</v>
      </c>
      <c r="C3" s="201" t="s">
        <v>358</v>
      </c>
      <c r="D3" s="202"/>
      <c r="E3" s="202"/>
      <c r="F3" s="202"/>
      <c r="G3" s="202"/>
      <c r="H3" s="202"/>
      <c r="I3" s="202"/>
      <c r="J3" s="20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03"/>
      <c r="D6" s="204"/>
      <c r="E6" s="204"/>
      <c r="F6" s="204"/>
      <c r="G6" s="204"/>
      <c r="H6" s="204"/>
      <c r="I6" s="204"/>
      <c r="J6" s="204"/>
    </row>
    <row r="7" spans="1:21" ht="17.25" customHeight="1" x14ac:dyDescent="0.25">
      <c r="B7" s="17" t="s">
        <v>2</v>
      </c>
      <c r="C7" s="205"/>
      <c r="D7" s="206"/>
      <c r="E7" s="206"/>
      <c r="F7" s="206"/>
      <c r="G7" s="206"/>
      <c r="H7" s="206"/>
      <c r="I7" s="206"/>
      <c r="J7" s="20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7" t="s">
        <v>59</v>
      </c>
      <c r="J9" s="20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8" t="s">
        <v>384</v>
      </c>
      <c r="C10" s="198"/>
      <c r="D10" s="19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13"/>
      <c r="C11" s="213"/>
      <c r="D11" s="213"/>
      <c r="E11" s="21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13"/>
      <c r="C12" s="213"/>
      <c r="D12" s="213"/>
      <c r="E12" s="213"/>
      <c r="F12" s="21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87" t="s">
        <v>33</v>
      </c>
    </row>
    <row r="15" spans="1:21" s="6" customFormat="1" ht="12" customHeight="1" x14ac:dyDescent="0.25">
      <c r="A15" s="34" t="s">
        <v>34</v>
      </c>
      <c r="B15" s="125" t="s">
        <v>385</v>
      </c>
      <c r="C15" s="171" t="s">
        <v>386</v>
      </c>
      <c r="D15" s="127" t="s">
        <v>106</v>
      </c>
      <c r="E15" s="127"/>
      <c r="F15" s="149">
        <v>250</v>
      </c>
      <c r="G15" s="127" t="s">
        <v>106</v>
      </c>
      <c r="H15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250</v>
      </c>
      <c r="I15" s="35" t="str">
        <f>IF(Sklop1345671015[[#This Row],[ZAHTEVANA SHEMA KAKOVOSTI]]&lt;&gt;"",Sklop1345671015[[#This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+Sklop1345671015[[#This Row],[cena/enota brez DDV v EUR]]*Sklop1345671015[[#This Row],[Stopnja DDV (%)]]</f>
        <v>0</v>
      </c>
      <c r="R15" s="41">
        <f>+Sklop1345671015[[#This Row],[cena/enota brez DDV v EUR]]+Sklop1345671015[[#This Row],[Davek (EUR)]]</f>
        <v>0</v>
      </c>
      <c r="S15" s="41"/>
      <c r="T15" s="41">
        <f>+Sklop1345671015[[#This Row],[Končna cena/enoto mere (EUR) z DDV]]*Sklop1345671015[[#This Row],[Okvirna količina]]</f>
        <v>0</v>
      </c>
      <c r="U15" s="42"/>
    </row>
    <row r="16" spans="1:21" s="6" customFormat="1" ht="12" customHeight="1" x14ac:dyDescent="0.25">
      <c r="A16" s="34" t="s">
        <v>35</v>
      </c>
      <c r="B16" s="125" t="s">
        <v>385</v>
      </c>
      <c r="C16" s="172" t="s">
        <v>387</v>
      </c>
      <c r="D16" s="156" t="s">
        <v>106</v>
      </c>
      <c r="E16" s="157"/>
      <c r="F16" s="174">
        <v>5</v>
      </c>
      <c r="G16" s="158" t="s">
        <v>106</v>
      </c>
      <c r="H16" s="159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</v>
      </c>
      <c r="I16" s="78" t="str">
        <f>IF(Sklop1345671015[[#This Row],[ZAHTEVANA SHEMA KAKOVOSTI]]&lt;&gt;"",Sklop1345671015[[#This Row],[Preračunana masa/volumen/kos na enoto kg]],"")</f>
        <v/>
      </c>
      <c r="J16" s="43"/>
      <c r="K16" s="79"/>
      <c r="L16" s="79"/>
      <c r="M16" s="80"/>
      <c r="N16" s="45"/>
      <c r="O16" s="45"/>
      <c r="P16" s="46"/>
      <c r="Q16" s="47">
        <f>+Sklop1345671015[[#This Row],[cena/enota brez DDV v EUR]]*Sklop1345671015[[#This Row],[Stopnja DDV (%)]]</f>
        <v>0</v>
      </c>
      <c r="R16" s="47">
        <f>+Sklop1345671015[[#This Row],[cena/enota brez DDV v EUR]]+Sklop1345671015[[#This Row],[Davek (EUR)]]</f>
        <v>0</v>
      </c>
      <c r="S16" s="47">
        <f>+Sklop1345671015[[#This Row],[cena/enota brez DDV v EUR]]*Sklop1345671015[[#This Row],[Okvirna količina]]</f>
        <v>0</v>
      </c>
      <c r="T16" s="81">
        <f>+Sklop1345671015[[#This Row],[Končna cena/enoto mere (EUR) z DDV]]*Sklop1345671015[[#This Row],[Okvirna količina]]</f>
        <v>0</v>
      </c>
      <c r="U16" s="48"/>
    </row>
    <row r="17" spans="1:21" s="6" customFormat="1" ht="16.5" x14ac:dyDescent="0.25">
      <c r="A17" s="34" t="s">
        <v>36</v>
      </c>
      <c r="B17" s="125" t="s">
        <v>388</v>
      </c>
      <c r="C17" s="172">
        <v>1</v>
      </c>
      <c r="D17" s="127" t="s">
        <v>96</v>
      </c>
      <c r="E17" s="127"/>
      <c r="F17" s="149">
        <v>5</v>
      </c>
      <c r="G17" s="127" t="s">
        <v>106</v>
      </c>
      <c r="H17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</v>
      </c>
      <c r="I17" s="35" t="str">
        <f>IF(Sklop1345671015[[#This Row],[ZAHTEVANA SHEMA KAKOVOSTI]]&lt;&gt;"",Sklop1345671015[[#This Row],[Preračunana masa/volumen/kos na enoto kg]],"")</f>
        <v/>
      </c>
      <c r="J17" s="43"/>
      <c r="K17" s="44"/>
      <c r="L17" s="44"/>
      <c r="M17" s="38"/>
      <c r="N17" s="45"/>
      <c r="O17" s="39"/>
      <c r="P17" s="46"/>
      <c r="Q17" s="47">
        <f>+Sklop1345671015[[#This Row],[cena/enota brez DDV v EUR]]*Sklop1345671015[[#This Row],[Stopnja DDV (%)]]</f>
        <v>0</v>
      </c>
      <c r="R17" s="47">
        <f>+Sklop1345671015[[#This Row],[cena/enota brez DDV v EUR]]+Sklop1345671015[[#This Row],[Davek (EUR)]]</f>
        <v>0</v>
      </c>
      <c r="S17" s="47">
        <f>+Sklop1345671015[[#This Row],[cena/enota brez DDV v EUR]]*Sklop1345671015[[#This Row],[Okvirna količina]]</f>
        <v>0</v>
      </c>
      <c r="T17" s="47">
        <f>+Sklop1345671015[[#This Row],[Končna cena/enoto mere (EUR) z DDV]]*Sklop1345671015[[#This Row],[Okvirna količina]]</f>
        <v>0</v>
      </c>
      <c r="U17" s="48"/>
    </row>
    <row r="18" spans="1:21" s="6" customFormat="1" ht="16.5" x14ac:dyDescent="0.25">
      <c r="A18" s="34" t="s">
        <v>37</v>
      </c>
      <c r="B18" s="125" t="s">
        <v>389</v>
      </c>
      <c r="C18" s="172" t="s">
        <v>390</v>
      </c>
      <c r="D18" s="127" t="s">
        <v>106</v>
      </c>
      <c r="E18" s="127"/>
      <c r="F18" s="149">
        <v>50</v>
      </c>
      <c r="G18" s="127" t="s">
        <v>106</v>
      </c>
      <c r="H18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18" s="35" t="str">
        <f>IF(Sklop1345671015[[#This Row],[ZAHTEVANA SHEMA KAKOVOSTI]]&lt;&gt;"",Sklop1345671015[[#This Row],[Preračunana masa/volumen/kos na enoto kg]],"")</f>
        <v/>
      </c>
      <c r="J18" s="43"/>
      <c r="K18" s="44"/>
      <c r="L18" s="44"/>
      <c r="M18" s="38"/>
      <c r="N18" s="45"/>
      <c r="O18" s="39"/>
      <c r="P18" s="46"/>
      <c r="Q18" s="47">
        <f>+Sklop1345671015[[#This Row],[cena/enota brez DDV v EUR]]*Sklop1345671015[[#This Row],[Stopnja DDV (%)]]</f>
        <v>0</v>
      </c>
      <c r="R18" s="47">
        <f>+Sklop1345671015[[#This Row],[cena/enota brez DDV v EUR]]+Sklop1345671015[[#This Row],[Davek (EUR)]]</f>
        <v>0</v>
      </c>
      <c r="S18" s="47">
        <f>+Sklop1345671015[[#This Row],[cena/enota brez DDV v EUR]]*Sklop1345671015[[#This Row],[Okvirna količina]]</f>
        <v>0</v>
      </c>
      <c r="T18" s="47">
        <f>+Sklop1345671015[[#This Row],[Končna cena/enoto mere (EUR) z DDV]]*Sklop1345671015[[#This Row],[Okvirna količina]]</f>
        <v>0</v>
      </c>
      <c r="U18" s="48"/>
    </row>
    <row r="19" spans="1:21" s="6" customFormat="1" ht="16.5" x14ac:dyDescent="0.25">
      <c r="A19" s="34" t="s">
        <v>38</v>
      </c>
      <c r="B19" s="125" t="s">
        <v>391</v>
      </c>
      <c r="C19" s="172" t="s">
        <v>392</v>
      </c>
      <c r="D19" s="127" t="s">
        <v>106</v>
      </c>
      <c r="E19" s="127"/>
      <c r="F19" s="149">
        <v>125</v>
      </c>
      <c r="G19" s="127" t="s">
        <v>106</v>
      </c>
      <c r="H19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125</v>
      </c>
      <c r="I19" s="35" t="str">
        <f>IF(Sklop1345671015[[#This Row],[ZAHTEVANA SHEMA KAKOVOSTI]]&lt;&gt;"",Sklop1345671015[[#This Row],[Preračunana masa/volumen/kos na enoto kg]],"")</f>
        <v/>
      </c>
      <c r="J19" s="43"/>
      <c r="K19" s="44"/>
      <c r="L19" s="44"/>
      <c r="M19" s="38"/>
      <c r="N19" s="45"/>
      <c r="O19" s="39"/>
      <c r="P19" s="46"/>
      <c r="Q19" s="47">
        <f>+Sklop1345671015[[#This Row],[cena/enota brez DDV v EUR]]*Sklop1345671015[[#This Row],[Stopnja DDV (%)]]</f>
        <v>0</v>
      </c>
      <c r="R19" s="47">
        <f>+Sklop1345671015[[#This Row],[cena/enota brez DDV v EUR]]+Sklop1345671015[[#This Row],[Davek (EUR)]]</f>
        <v>0</v>
      </c>
      <c r="S19" s="47">
        <f>+Sklop1345671015[[#This Row],[cena/enota brez DDV v EUR]]*Sklop1345671015[[#This Row],[Okvirna količina]]</f>
        <v>0</v>
      </c>
      <c r="T19" s="47">
        <f>+Sklop1345671015[[#This Row],[Končna cena/enoto mere (EUR) z DDV]]*Sklop1345671015[[#This Row],[Okvirna količina]]</f>
        <v>0</v>
      </c>
      <c r="U19" s="48"/>
    </row>
    <row r="20" spans="1:21" s="6" customFormat="1" ht="16.5" x14ac:dyDescent="0.25">
      <c r="A20" s="34" t="s">
        <v>39</v>
      </c>
      <c r="B20" s="125" t="s">
        <v>393</v>
      </c>
      <c r="C20" s="172" t="s">
        <v>394</v>
      </c>
      <c r="D20" s="156" t="s">
        <v>106</v>
      </c>
      <c r="E20" s="127"/>
      <c r="F20" s="149">
        <v>25</v>
      </c>
      <c r="G20" s="127" t="s">
        <v>106</v>
      </c>
      <c r="H20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25</v>
      </c>
      <c r="I20" s="35" t="str">
        <f>IF(Sklop1345671015[[#This Row],[ZAHTEVANA SHEMA KAKOVOSTI]]&lt;&gt;"",Sklop1345671015[[#This Row],[Preračunana masa/volumen/kos na enoto kg]],"")</f>
        <v/>
      </c>
      <c r="J20" s="43"/>
      <c r="K20" s="44"/>
      <c r="L20" s="44"/>
      <c r="M20" s="38"/>
      <c r="N20" s="45"/>
      <c r="O20" s="39"/>
      <c r="P20" s="46"/>
      <c r="Q20" s="47">
        <f>+Sklop1345671015[[#This Row],[cena/enota brez DDV v EUR]]*Sklop1345671015[[#This Row],[Stopnja DDV (%)]]</f>
        <v>0</v>
      </c>
      <c r="R20" s="47">
        <f>+Sklop1345671015[[#This Row],[cena/enota brez DDV v EUR]]+Sklop1345671015[[#This Row],[Davek (EUR)]]</f>
        <v>0</v>
      </c>
      <c r="S20" s="47">
        <f>+Sklop1345671015[[#This Row],[cena/enota brez DDV v EUR]]*Sklop1345671015[[#This Row],[Okvirna količina]]</f>
        <v>0</v>
      </c>
      <c r="T20" s="47">
        <f>+Sklop1345671015[[#This Row],[Končna cena/enoto mere (EUR) z DDV]]*Sklop1345671015[[#This Row],[Okvirna količina]]</f>
        <v>0</v>
      </c>
      <c r="U20" s="48"/>
    </row>
    <row r="21" spans="1:21" s="6" customFormat="1" ht="16.5" x14ac:dyDescent="0.25">
      <c r="A21" s="34" t="s">
        <v>40</v>
      </c>
      <c r="B21" s="125" t="s">
        <v>800</v>
      </c>
      <c r="C21" s="172" t="s">
        <v>395</v>
      </c>
      <c r="D21" s="127" t="s">
        <v>96</v>
      </c>
      <c r="E21" s="127"/>
      <c r="F21" s="149">
        <v>50</v>
      </c>
      <c r="G21" s="127" t="s">
        <v>106</v>
      </c>
      <c r="H21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1" s="35" t="str">
        <f>IF(Sklop1345671015[[#This Row],[ZAHTEVANA SHEMA KAKOVOSTI]]&lt;&gt;"",Sklop1345671015[[#This Row],[Preračunana masa/volumen/kos na enoto kg]],"")</f>
        <v/>
      </c>
      <c r="J21" s="43"/>
      <c r="K21" s="44"/>
      <c r="L21" s="44"/>
      <c r="M21" s="38"/>
      <c r="N21" s="45"/>
      <c r="O21" s="39"/>
      <c r="P21" s="46"/>
      <c r="Q21" s="47">
        <f>+Sklop1345671015[[#This Row],[cena/enota brez DDV v EUR]]*Sklop1345671015[[#This Row],[Stopnja DDV (%)]]</f>
        <v>0</v>
      </c>
      <c r="R21" s="47">
        <f>+Sklop1345671015[[#This Row],[cena/enota brez DDV v EUR]]+Sklop1345671015[[#This Row],[Davek (EUR)]]</f>
        <v>0</v>
      </c>
      <c r="S21" s="47">
        <f>+Sklop1345671015[[#This Row],[cena/enota brez DDV v EUR]]*Sklop1345671015[[#This Row],[Okvirna količina]]</f>
        <v>0</v>
      </c>
      <c r="T21" s="47">
        <f>+Sklop1345671015[[#This Row],[Končna cena/enoto mere (EUR) z DDV]]*Sklop1345671015[[#This Row],[Okvirna količina]]</f>
        <v>0</v>
      </c>
      <c r="U21" s="48"/>
    </row>
    <row r="22" spans="1:21" s="6" customFormat="1" ht="16.5" x14ac:dyDescent="0.25">
      <c r="A22" s="34"/>
      <c r="B22" s="125" t="s">
        <v>704</v>
      </c>
      <c r="C22" s="172" t="s">
        <v>705</v>
      </c>
      <c r="D22" s="156" t="s">
        <v>96</v>
      </c>
      <c r="E22" s="157"/>
      <c r="F22" s="174">
        <v>35</v>
      </c>
      <c r="G22" s="158" t="s">
        <v>106</v>
      </c>
      <c r="H22" s="159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35</v>
      </c>
      <c r="I22" s="78" t="str">
        <f>IF(Sklop1345671015[[#This Row],[ZAHTEVANA SHEMA KAKOVOSTI]]&lt;&gt;"",Sklop1345671015[[#This Row],[Preračunana masa/volumen/kos na enoto kg]],"")</f>
        <v/>
      </c>
      <c r="J22" s="43"/>
      <c r="K22" s="79"/>
      <c r="L22" s="79"/>
      <c r="M22" s="80"/>
      <c r="N22" s="45"/>
      <c r="O22" s="45"/>
      <c r="P22" s="46"/>
      <c r="Q22" s="47">
        <f>+Sklop1345671015[[#This Row],[cena/enota brez DDV v EUR]]*Sklop1345671015[[#This Row],[Stopnja DDV (%)]]</f>
        <v>0</v>
      </c>
      <c r="R22" s="47">
        <f>+Sklop1345671015[[#This Row],[cena/enota brez DDV v EUR]]+Sklop1345671015[[#This Row],[Davek (EUR)]]</f>
        <v>0</v>
      </c>
      <c r="S22" s="47">
        <f>+Sklop1345671015[[#This Row],[cena/enota brez DDV v EUR]]*Sklop1345671015[[#This Row],[Okvirna količina]]</f>
        <v>0</v>
      </c>
      <c r="T22" s="81">
        <f>+Sklop1345671015[[#This Row],[Končna cena/enoto mere (EUR) z DDV]]*Sklop1345671015[[#This Row],[Okvirna količina]]</f>
        <v>0</v>
      </c>
      <c r="U22" s="48"/>
    </row>
    <row r="23" spans="1:21" s="6" customFormat="1" ht="16.5" x14ac:dyDescent="0.25">
      <c r="A23" s="34" t="s">
        <v>41</v>
      </c>
      <c r="B23" s="125" t="s">
        <v>396</v>
      </c>
      <c r="C23" s="172" t="s">
        <v>397</v>
      </c>
      <c r="D23" s="127" t="s">
        <v>106</v>
      </c>
      <c r="E23" s="127"/>
      <c r="F23" s="149">
        <v>250</v>
      </c>
      <c r="G23" s="127" t="s">
        <v>106</v>
      </c>
      <c r="H23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250</v>
      </c>
      <c r="I23" s="35" t="str">
        <f>IF(Sklop1345671015[[#This Row],[ZAHTEVANA SHEMA KAKOVOSTI]]&lt;&gt;"",Sklop1345671015[[#This Row],[Preračunana masa/volumen/kos na enoto kg]],"")</f>
        <v/>
      </c>
      <c r="J23" s="43"/>
      <c r="K23" s="44"/>
      <c r="L23" s="44"/>
      <c r="M23" s="38"/>
      <c r="N23" s="45"/>
      <c r="O23" s="39"/>
      <c r="P23" s="46"/>
      <c r="Q23" s="47">
        <f>+Sklop1345671015[[#This Row],[cena/enota brez DDV v EUR]]*Sklop1345671015[[#This Row],[Stopnja DDV (%)]]</f>
        <v>0</v>
      </c>
      <c r="R23" s="47">
        <f>+Sklop1345671015[[#This Row],[cena/enota brez DDV v EUR]]+Sklop1345671015[[#This Row],[Davek (EUR)]]</f>
        <v>0</v>
      </c>
      <c r="S23" s="47">
        <f>+Sklop1345671015[[#This Row],[cena/enota brez DDV v EUR]]*Sklop1345671015[[#This Row],[Okvirna količina]]</f>
        <v>0</v>
      </c>
      <c r="T23" s="47">
        <f>+Sklop1345671015[[#This Row],[Končna cena/enoto mere (EUR) z DDV]]*Sklop1345671015[[#This Row],[Okvirna količina]]</f>
        <v>0</v>
      </c>
      <c r="U23" s="48"/>
    </row>
    <row r="24" spans="1:21" s="6" customFormat="1" ht="16.5" x14ac:dyDescent="0.25">
      <c r="A24" s="34" t="s">
        <v>42</v>
      </c>
      <c r="B24" s="125" t="s">
        <v>398</v>
      </c>
      <c r="C24" s="172">
        <v>2.5</v>
      </c>
      <c r="D24" s="127" t="s">
        <v>106</v>
      </c>
      <c r="E24" s="127"/>
      <c r="F24" s="149">
        <v>80</v>
      </c>
      <c r="G24" s="127" t="s">
        <v>106</v>
      </c>
      <c r="H24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200</v>
      </c>
      <c r="I24" s="35" t="str">
        <f>IF(Sklop1345671015[[#This Row],[ZAHTEVANA SHEMA KAKOVOSTI]]&lt;&gt;"",Sklop1345671015[[#This Row],[Preračunana masa/volumen/kos na enoto kg]],"")</f>
        <v/>
      </c>
      <c r="J24" s="43"/>
      <c r="K24" s="44"/>
      <c r="L24" s="44"/>
      <c r="M24" s="38"/>
      <c r="N24" s="45"/>
      <c r="O24" s="39"/>
      <c r="P24" s="46"/>
      <c r="Q24" s="47">
        <f>+Sklop1345671015[[#This Row],[cena/enota brez DDV v EUR]]*Sklop1345671015[[#This Row],[Stopnja DDV (%)]]</f>
        <v>0</v>
      </c>
      <c r="R24" s="47">
        <f>+Sklop1345671015[[#This Row],[cena/enota brez DDV v EUR]]+Sklop1345671015[[#This Row],[Davek (EUR)]]</f>
        <v>0</v>
      </c>
      <c r="S24" s="47">
        <f>+Sklop1345671015[[#This Row],[cena/enota brez DDV v EUR]]*Sklop1345671015[[#This Row],[Okvirna količina]]</f>
        <v>0</v>
      </c>
      <c r="T24" s="47">
        <f>+Sklop1345671015[[#This Row],[Končna cena/enoto mere (EUR) z DDV]]*Sklop1345671015[[#This Row],[Okvirna količina]]</f>
        <v>0</v>
      </c>
      <c r="U24" s="48"/>
    </row>
    <row r="25" spans="1:21" s="6" customFormat="1" ht="16.5" x14ac:dyDescent="0.25">
      <c r="A25" s="34" t="s">
        <v>43</v>
      </c>
      <c r="B25" s="125" t="s">
        <v>399</v>
      </c>
      <c r="C25" s="172" t="s">
        <v>387</v>
      </c>
      <c r="D25" s="127" t="s">
        <v>96</v>
      </c>
      <c r="E25" s="127"/>
      <c r="F25" s="149">
        <v>10</v>
      </c>
      <c r="G25" s="127" t="s">
        <v>106</v>
      </c>
      <c r="H25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</v>
      </c>
      <c r="I25" s="35" t="str">
        <f>IF(Sklop1345671015[[#This Row],[ZAHTEVANA SHEMA KAKOVOSTI]]&lt;&gt;"",Sklop1345671015[[#This Row],[Preračunana masa/volumen/kos na enoto kg]],"")</f>
        <v/>
      </c>
      <c r="J25" s="43"/>
      <c r="K25" s="44"/>
      <c r="L25" s="44"/>
      <c r="M25" s="38"/>
      <c r="N25" s="45"/>
      <c r="O25" s="39"/>
      <c r="P25" s="46"/>
      <c r="Q25" s="47">
        <f>+Sklop1345671015[[#This Row],[cena/enota brez DDV v EUR]]*Sklop1345671015[[#This Row],[Stopnja DDV (%)]]</f>
        <v>0</v>
      </c>
      <c r="R25" s="47">
        <f>+Sklop1345671015[[#This Row],[cena/enota brez DDV v EUR]]+Sklop1345671015[[#This Row],[Davek (EUR)]]</f>
        <v>0</v>
      </c>
      <c r="S25" s="47">
        <f>+Sklop1345671015[[#This Row],[cena/enota brez DDV v EUR]]*Sklop1345671015[[#This Row],[Okvirna količina]]</f>
        <v>0</v>
      </c>
      <c r="T25" s="47">
        <f>+Sklop1345671015[[#This Row],[Končna cena/enoto mere (EUR) z DDV]]*Sklop1345671015[[#This Row],[Okvirna količina]]</f>
        <v>0</v>
      </c>
      <c r="U25" s="48"/>
    </row>
    <row r="26" spans="1:21" s="6" customFormat="1" ht="16.5" x14ac:dyDescent="0.25">
      <c r="A26" s="34" t="s">
        <v>44</v>
      </c>
      <c r="B26" s="125" t="s">
        <v>400</v>
      </c>
      <c r="C26" s="172" t="s">
        <v>401</v>
      </c>
      <c r="D26" s="127" t="s">
        <v>106</v>
      </c>
      <c r="E26" s="127"/>
      <c r="F26" s="149">
        <v>50</v>
      </c>
      <c r="G26" s="127" t="s">
        <v>106</v>
      </c>
      <c r="H26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6" s="35" t="str">
        <f>IF(Sklop1345671015[[#This Row],[ZAHTEVANA SHEMA KAKOVOSTI]]&lt;&gt;"",Sklop1345671015[[#This Row],[Preračunana masa/volumen/kos na enoto kg]],"")</f>
        <v/>
      </c>
      <c r="J26" s="43"/>
      <c r="K26" s="44"/>
      <c r="L26" s="44"/>
      <c r="M26" s="38"/>
      <c r="N26" s="45"/>
      <c r="O26" s="39"/>
      <c r="P26" s="46"/>
      <c r="Q26" s="47">
        <f>+Sklop1345671015[[#This Row],[cena/enota brez DDV v EUR]]*Sklop1345671015[[#This Row],[Stopnja DDV (%)]]</f>
        <v>0</v>
      </c>
      <c r="R26" s="47">
        <f>+Sklop1345671015[[#This Row],[cena/enota brez DDV v EUR]]+Sklop1345671015[[#This Row],[Davek (EUR)]]</f>
        <v>0</v>
      </c>
      <c r="S26" s="47">
        <f>+Sklop1345671015[[#This Row],[cena/enota brez DDV v EUR]]*Sklop1345671015[[#This Row],[Okvirna količina]]</f>
        <v>0</v>
      </c>
      <c r="T26" s="47">
        <f>+Sklop1345671015[[#This Row],[Končna cena/enoto mere (EUR) z DDV]]*Sklop1345671015[[#This Row],[Okvirna količina]]</f>
        <v>0</v>
      </c>
      <c r="U26" s="48"/>
    </row>
    <row r="27" spans="1:21" s="6" customFormat="1" ht="33" x14ac:dyDescent="0.25">
      <c r="A27" s="34" t="s">
        <v>45</v>
      </c>
      <c r="B27" s="125" t="s">
        <v>402</v>
      </c>
      <c r="C27" s="172" t="s">
        <v>403</v>
      </c>
      <c r="D27" s="127" t="s">
        <v>106</v>
      </c>
      <c r="E27" s="127"/>
      <c r="F27" s="149">
        <v>50</v>
      </c>
      <c r="G27" s="127" t="s">
        <v>106</v>
      </c>
      <c r="H27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50</v>
      </c>
      <c r="I27" s="35" t="str">
        <f>IF(Sklop1345671015[[#This Row],[ZAHTEVANA SHEMA KAKOVOSTI]]&lt;&gt;"",Sklop1345671015[[#This Row],[Preračunana masa/volumen/kos na enoto kg]],"")</f>
        <v/>
      </c>
      <c r="J27" s="43"/>
      <c r="K27" s="44"/>
      <c r="L27" s="44"/>
      <c r="M27" s="38"/>
      <c r="N27" s="45"/>
      <c r="O27" s="39"/>
      <c r="P27" s="46"/>
      <c r="Q27" s="47">
        <f>+Sklop1345671015[[#This Row],[cena/enota brez DDV v EUR]]*Sklop1345671015[[#This Row],[Stopnja DDV (%)]]</f>
        <v>0</v>
      </c>
      <c r="R27" s="47">
        <f>+Sklop1345671015[[#This Row],[cena/enota brez DDV v EUR]]+Sklop1345671015[[#This Row],[Davek (EUR)]]</f>
        <v>0</v>
      </c>
      <c r="S27" s="47">
        <f>+Sklop1345671015[[#This Row],[cena/enota brez DDV v EUR]]*Sklop1345671015[[#This Row],[Okvirna količina]]</f>
        <v>0</v>
      </c>
      <c r="T27" s="47">
        <f>+Sklop1345671015[[#This Row],[Končna cena/enoto mere (EUR) z DDV]]*Sklop1345671015[[#This Row],[Okvirna količina]]</f>
        <v>0</v>
      </c>
      <c r="U27" s="48"/>
    </row>
    <row r="28" spans="1:21" s="6" customFormat="1" ht="33" x14ac:dyDescent="0.25">
      <c r="A28" s="34" t="s">
        <v>46</v>
      </c>
      <c r="B28" s="125" t="s">
        <v>404</v>
      </c>
      <c r="C28" s="172">
        <v>1</v>
      </c>
      <c r="D28" s="127" t="s">
        <v>106</v>
      </c>
      <c r="E28" s="127"/>
      <c r="F28" s="149">
        <v>30</v>
      </c>
      <c r="G28" s="127" t="s">
        <v>106</v>
      </c>
      <c r="H28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30</v>
      </c>
      <c r="I28" s="35" t="str">
        <f>IF(Sklop1345671015[[#This Row],[ZAHTEVANA SHEMA KAKOVOSTI]]&lt;&gt;"",Sklop1345671015[[#This Row],[Preračunana masa/volumen/kos na enoto kg]],"")</f>
        <v/>
      </c>
      <c r="J28" s="43"/>
      <c r="K28" s="44"/>
      <c r="L28" s="44"/>
      <c r="M28" s="38"/>
      <c r="N28" s="45"/>
      <c r="O28" s="39"/>
      <c r="P28" s="46"/>
      <c r="Q28" s="47">
        <f>+Sklop1345671015[[#This Row],[cena/enota brez DDV v EUR]]*Sklop1345671015[[#This Row],[Stopnja DDV (%)]]</f>
        <v>0</v>
      </c>
      <c r="R28" s="47">
        <f>+Sklop1345671015[[#This Row],[cena/enota brez DDV v EUR]]+Sklop1345671015[[#This Row],[Davek (EUR)]]</f>
        <v>0</v>
      </c>
      <c r="S28" s="47">
        <f>+Sklop1345671015[[#This Row],[cena/enota brez DDV v EUR]]*Sklop1345671015[[#This Row],[Okvirna količina]]</f>
        <v>0</v>
      </c>
      <c r="T28" s="47">
        <f>+Sklop1345671015[[#This Row],[Končna cena/enoto mere (EUR) z DDV]]*Sklop1345671015[[#This Row],[Okvirna količina]]</f>
        <v>0</v>
      </c>
      <c r="U28" s="48"/>
    </row>
    <row r="29" spans="1:21" s="6" customFormat="1" ht="33" x14ac:dyDescent="0.25">
      <c r="A29" s="34" t="s">
        <v>47</v>
      </c>
      <c r="B29" s="125" t="s">
        <v>405</v>
      </c>
      <c r="C29" s="172" t="s">
        <v>403</v>
      </c>
      <c r="D29" s="127" t="s">
        <v>106</v>
      </c>
      <c r="E29" s="127"/>
      <c r="F29" s="149">
        <v>80</v>
      </c>
      <c r="G29" s="127" t="s">
        <v>106</v>
      </c>
      <c r="H29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80</v>
      </c>
      <c r="I29" s="35" t="str">
        <f>IF(Sklop1345671015[[#This Row],[ZAHTEVANA SHEMA KAKOVOSTI]]&lt;&gt;"",Sklop1345671015[[#This Row],[Preračunana masa/volumen/kos na enoto kg]],"")</f>
        <v/>
      </c>
      <c r="J29" s="43"/>
      <c r="K29" s="44"/>
      <c r="L29" s="44"/>
      <c r="M29" s="38"/>
      <c r="N29" s="45"/>
      <c r="O29" s="39"/>
      <c r="P29" s="46"/>
      <c r="Q29" s="47">
        <f>+Sklop1345671015[[#This Row],[cena/enota brez DDV v EUR]]*Sklop1345671015[[#This Row],[Stopnja DDV (%)]]</f>
        <v>0</v>
      </c>
      <c r="R29" s="47">
        <f>+Sklop1345671015[[#This Row],[cena/enota brez DDV v EUR]]+Sklop1345671015[[#This Row],[Davek (EUR)]]</f>
        <v>0</v>
      </c>
      <c r="S29" s="47">
        <f>+Sklop1345671015[[#This Row],[cena/enota brez DDV v EUR]]*Sklop1345671015[[#This Row],[Okvirna količina]]</f>
        <v>0</v>
      </c>
      <c r="T29" s="47">
        <f>+Sklop1345671015[[#This Row],[Končna cena/enoto mere (EUR) z DDV]]*Sklop1345671015[[#This Row],[Okvirna količina]]</f>
        <v>0</v>
      </c>
      <c r="U29" s="48"/>
    </row>
    <row r="30" spans="1:21" s="6" customFormat="1" ht="33" x14ac:dyDescent="0.25">
      <c r="A30" s="34" t="s">
        <v>48</v>
      </c>
      <c r="B30" s="125" t="s">
        <v>406</v>
      </c>
      <c r="C30" s="172">
        <v>1</v>
      </c>
      <c r="D30" s="127" t="s">
        <v>106</v>
      </c>
      <c r="E30" s="157"/>
      <c r="F30" s="149">
        <v>25</v>
      </c>
      <c r="G30" s="127" t="s">
        <v>106</v>
      </c>
      <c r="H30" s="159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25</v>
      </c>
      <c r="I30" s="78" t="str">
        <f>IF(Sklop1345671015[[#This Row],[ZAHTEVANA SHEMA KAKOVOSTI]]&lt;&gt;"",Sklop1345671015[[#This Row],[Preračunana masa/volumen/kos na enoto kg]],"")</f>
        <v/>
      </c>
      <c r="J30" s="43"/>
      <c r="K30" s="79"/>
      <c r="L30" s="79"/>
      <c r="M30" s="80"/>
      <c r="N30" s="45"/>
      <c r="O30" s="45"/>
      <c r="P30" s="46"/>
      <c r="Q30" s="47">
        <f>+Sklop1345671015[[#This Row],[cena/enota brez DDV v EUR]]*Sklop1345671015[[#This Row],[Stopnja DDV (%)]]</f>
        <v>0</v>
      </c>
      <c r="R30" s="47">
        <f>+Sklop1345671015[[#This Row],[cena/enota brez DDV v EUR]]+Sklop1345671015[[#This Row],[Davek (EUR)]]</f>
        <v>0</v>
      </c>
      <c r="S30" s="47">
        <f>+Sklop1345671015[[#This Row],[cena/enota brez DDV v EUR]]*Sklop1345671015[[#This Row],[Okvirna količina]]</f>
        <v>0</v>
      </c>
      <c r="T30" s="81">
        <f>+Sklop1345671015[[#This Row],[Končna cena/enoto mere (EUR) z DDV]]*Sklop1345671015[[#This Row],[Okvirna količina]]</f>
        <v>0</v>
      </c>
      <c r="U30" s="48"/>
    </row>
    <row r="31" spans="1:21" s="6" customFormat="1" ht="16.5" x14ac:dyDescent="0.25">
      <c r="A31" s="34" t="s">
        <v>49</v>
      </c>
      <c r="B31" s="125" t="s">
        <v>407</v>
      </c>
      <c r="C31" s="172" t="s">
        <v>408</v>
      </c>
      <c r="D31" s="127" t="s">
        <v>106</v>
      </c>
      <c r="E31" s="157"/>
      <c r="F31" s="149">
        <v>15</v>
      </c>
      <c r="G31" s="127" t="s">
        <v>106</v>
      </c>
      <c r="H31" s="159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15</v>
      </c>
      <c r="I31" s="78" t="str">
        <f>IF(Sklop1345671015[[#This Row],[ZAHTEVANA SHEMA KAKOVOSTI]]&lt;&gt;"",Sklop1345671015[[#This Row],[Preračunana masa/volumen/kos na enoto kg]],"")</f>
        <v/>
      </c>
      <c r="J31" s="43"/>
      <c r="K31" s="79"/>
      <c r="L31" s="79"/>
      <c r="M31" s="80"/>
      <c r="N31" s="45"/>
      <c r="O31" s="45"/>
      <c r="P31" s="46"/>
      <c r="Q31" s="47">
        <f>+Sklop1345671015[[#This Row],[cena/enota brez DDV v EUR]]*Sklop1345671015[[#This Row],[Stopnja DDV (%)]]</f>
        <v>0</v>
      </c>
      <c r="R31" s="47">
        <f>+Sklop1345671015[[#This Row],[cena/enota brez DDV v EUR]]+Sklop1345671015[[#This Row],[Davek (EUR)]]</f>
        <v>0</v>
      </c>
      <c r="S31" s="47">
        <f>+Sklop1345671015[[#This Row],[cena/enota brez DDV v EUR]]*Sklop1345671015[[#This Row],[Okvirna količina]]</f>
        <v>0</v>
      </c>
      <c r="T31" s="81">
        <f>+Sklop1345671015[[#This Row],[Končna cena/enoto mere (EUR) z DDV]]*Sklop1345671015[[#This Row],[Okvirna količina]]</f>
        <v>0</v>
      </c>
      <c r="U31" s="48"/>
    </row>
    <row r="32" spans="1:21" s="6" customFormat="1" ht="16.5" x14ac:dyDescent="0.25">
      <c r="A32" s="34" t="s">
        <v>57</v>
      </c>
      <c r="B32" s="125" t="s">
        <v>409</v>
      </c>
      <c r="C32" s="172" t="s">
        <v>408</v>
      </c>
      <c r="D32" s="127" t="s">
        <v>106</v>
      </c>
      <c r="E32" s="157"/>
      <c r="F32" s="149">
        <v>250</v>
      </c>
      <c r="G32" s="127" t="s">
        <v>106</v>
      </c>
      <c r="H32" s="159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250</v>
      </c>
      <c r="I32" s="78" t="str">
        <f>IF(Sklop1345671015[[#This Row],[ZAHTEVANA SHEMA KAKOVOSTI]]&lt;&gt;"",Sklop1345671015[[#This Row],[Preračunana masa/volumen/kos na enoto kg]],"")</f>
        <v/>
      </c>
      <c r="J32" s="43"/>
      <c r="K32" s="79"/>
      <c r="L32" s="79"/>
      <c r="M32" s="80"/>
      <c r="N32" s="45"/>
      <c r="O32" s="45"/>
      <c r="P32" s="46"/>
      <c r="Q32" s="47">
        <f>+Sklop1345671015[[#This Row],[cena/enota brez DDV v EUR]]*Sklop1345671015[[#This Row],[Stopnja DDV (%)]]</f>
        <v>0</v>
      </c>
      <c r="R32" s="47">
        <f>+Sklop1345671015[[#This Row],[cena/enota brez DDV v EUR]]+Sklop1345671015[[#This Row],[Davek (EUR)]]</f>
        <v>0</v>
      </c>
      <c r="S32" s="47">
        <f>+Sklop1345671015[[#This Row],[cena/enota brez DDV v EUR]]*Sklop1345671015[[#This Row],[Okvirna količina]]</f>
        <v>0</v>
      </c>
      <c r="T32" s="81">
        <f>+Sklop1345671015[[#This Row],[Končna cena/enoto mere (EUR) z DDV]]*Sklop1345671015[[#This Row],[Okvirna količina]]</f>
        <v>0</v>
      </c>
      <c r="U32" s="48"/>
    </row>
    <row r="33" spans="1:21" s="6" customFormat="1" ht="16.5" x14ac:dyDescent="0.25">
      <c r="A33" s="34" t="s">
        <v>58</v>
      </c>
      <c r="B33" s="125" t="s">
        <v>410</v>
      </c>
      <c r="C33" s="172" t="s">
        <v>411</v>
      </c>
      <c r="D33" s="127" t="s">
        <v>106</v>
      </c>
      <c r="E33" s="157"/>
      <c r="F33" s="149">
        <v>180</v>
      </c>
      <c r="G33" s="127" t="s">
        <v>106</v>
      </c>
      <c r="H33" s="159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180</v>
      </c>
      <c r="I33" s="78" t="str">
        <f>IF(Sklop1345671015[[#This Row],[ZAHTEVANA SHEMA KAKOVOSTI]]&lt;&gt;"",Sklop1345671015[[#This Row],[Preračunana masa/volumen/kos na enoto kg]],"")</f>
        <v/>
      </c>
      <c r="J33" s="43"/>
      <c r="K33" s="79"/>
      <c r="L33" s="79"/>
      <c r="M33" s="80"/>
      <c r="N33" s="45"/>
      <c r="O33" s="45"/>
      <c r="P33" s="46"/>
      <c r="Q33" s="47">
        <f>+Sklop1345671015[[#This Row],[cena/enota brez DDV v EUR]]*Sklop1345671015[[#This Row],[Stopnja DDV (%)]]</f>
        <v>0</v>
      </c>
      <c r="R33" s="47">
        <f>+Sklop1345671015[[#This Row],[cena/enota brez DDV v EUR]]+Sklop1345671015[[#This Row],[Davek (EUR)]]</f>
        <v>0</v>
      </c>
      <c r="S33" s="47">
        <f>+Sklop1345671015[[#This Row],[cena/enota brez DDV v EUR]]*Sklop1345671015[[#This Row],[Okvirna količina]]</f>
        <v>0</v>
      </c>
      <c r="T33" s="81">
        <f>+Sklop1345671015[[#This Row],[Končna cena/enoto mere (EUR) z DDV]]*Sklop1345671015[[#This Row],[Okvirna količina]]</f>
        <v>0</v>
      </c>
      <c r="U33" s="48"/>
    </row>
    <row r="34" spans="1:21" s="6" customFormat="1" ht="16.5" x14ac:dyDescent="0.25">
      <c r="A34" s="34" t="s">
        <v>60</v>
      </c>
      <c r="B34" s="125" t="s">
        <v>412</v>
      </c>
      <c r="C34" s="172" t="s">
        <v>413</v>
      </c>
      <c r="D34" s="127" t="s">
        <v>106</v>
      </c>
      <c r="E34" s="127"/>
      <c r="F34" s="149">
        <v>250</v>
      </c>
      <c r="G34" s="127" t="s">
        <v>106</v>
      </c>
      <c r="H34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250</v>
      </c>
      <c r="I34" s="35" t="str">
        <f>IF(Sklop1345671015[[#This Row],[ZAHTEVANA SHEMA KAKOVOSTI]]&lt;&gt;"",Sklop1345671015[[#This Row],[Preračunana masa/volumen/kos na enoto kg]],"")</f>
        <v/>
      </c>
      <c r="J34" s="43"/>
      <c r="K34" s="44"/>
      <c r="L34" s="44"/>
      <c r="M34" s="38"/>
      <c r="N34" s="45"/>
      <c r="O34" s="39"/>
      <c r="P34" s="46"/>
      <c r="Q34" s="47">
        <f>+Sklop1345671015[[#This Row],[cena/enota brez DDV v EUR]]*Sklop1345671015[[#This Row],[Stopnja DDV (%)]]</f>
        <v>0</v>
      </c>
      <c r="R34" s="47">
        <f>+Sklop1345671015[[#This Row],[cena/enota brez DDV v EUR]]+Sklop1345671015[[#This Row],[Davek (EUR)]]</f>
        <v>0</v>
      </c>
      <c r="S34" s="47">
        <f>+Sklop1345671015[[#This Row],[cena/enota brez DDV v EUR]]*Sklop1345671015[[#This Row],[Okvirna količina]]</f>
        <v>0</v>
      </c>
      <c r="T34" s="47">
        <f>+Sklop1345671015[[#This Row],[Končna cena/enoto mere (EUR) z DDV]]*Sklop1345671015[[#This Row],[Okvirna količina]]</f>
        <v>0</v>
      </c>
      <c r="U34" s="48"/>
    </row>
    <row r="35" spans="1:21" s="6" customFormat="1" ht="16.5" x14ac:dyDescent="0.25">
      <c r="A35" s="34" t="s">
        <v>61</v>
      </c>
      <c r="B35" s="125" t="s">
        <v>414</v>
      </c>
      <c r="C35" s="172" t="s">
        <v>408</v>
      </c>
      <c r="D35" s="127" t="s">
        <v>106</v>
      </c>
      <c r="E35" s="127"/>
      <c r="F35" s="149">
        <v>25</v>
      </c>
      <c r="G35" s="127" t="s">
        <v>106</v>
      </c>
      <c r="H35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25</v>
      </c>
      <c r="I35" s="35" t="str">
        <f>IF(Sklop1345671015[[#This Row],[ZAHTEVANA SHEMA KAKOVOSTI]]&lt;&gt;"",Sklop1345671015[[#This Row],[Preračunana masa/volumen/kos na enoto kg]],"")</f>
        <v/>
      </c>
      <c r="J35" s="43"/>
      <c r="K35" s="44"/>
      <c r="L35" s="44"/>
      <c r="M35" s="38"/>
      <c r="N35" s="45"/>
      <c r="O35" s="39"/>
      <c r="P35" s="46"/>
      <c r="Q35" s="47">
        <f>+Sklop1345671015[[#This Row],[cena/enota brez DDV v EUR]]*Sklop1345671015[[#This Row],[Stopnja DDV (%)]]</f>
        <v>0</v>
      </c>
      <c r="R35" s="47">
        <f>+Sklop1345671015[[#This Row],[cena/enota brez DDV v EUR]]+Sklop1345671015[[#This Row],[Davek (EUR)]]</f>
        <v>0</v>
      </c>
      <c r="S35" s="47">
        <f>+Sklop1345671015[[#This Row],[cena/enota brez DDV v EUR]]*Sklop1345671015[[#This Row],[Okvirna količina]]</f>
        <v>0</v>
      </c>
      <c r="T35" s="47">
        <f>+Sklop1345671015[[#This Row],[Končna cena/enoto mere (EUR) z DDV]]*Sklop1345671015[[#This Row],[Okvirna količina]]</f>
        <v>0</v>
      </c>
      <c r="U35" s="48"/>
    </row>
    <row r="36" spans="1:21" s="6" customFormat="1" ht="16.5" x14ac:dyDescent="0.25">
      <c r="A36" s="34" t="s">
        <v>62</v>
      </c>
      <c r="B36" s="125" t="s">
        <v>415</v>
      </c>
      <c r="C36" s="172" t="s">
        <v>408</v>
      </c>
      <c r="D36" s="127" t="s">
        <v>106</v>
      </c>
      <c r="E36" s="127"/>
      <c r="F36" s="149">
        <v>300</v>
      </c>
      <c r="G36" s="127" t="s">
        <v>106</v>
      </c>
      <c r="H36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300</v>
      </c>
      <c r="I36" s="35" t="str">
        <f>IF(Sklop1345671015[[#This Row],[ZAHTEVANA SHEMA KAKOVOSTI]]&lt;&gt;"",Sklop1345671015[[#This Row],[Preračunana masa/volumen/kos na enoto kg]],"")</f>
        <v/>
      </c>
      <c r="J36" s="43"/>
      <c r="K36" s="44"/>
      <c r="L36" s="44"/>
      <c r="M36" s="38"/>
      <c r="N36" s="45"/>
      <c r="O36" s="39"/>
      <c r="P36" s="46"/>
      <c r="Q36" s="47">
        <f>+Sklop1345671015[[#This Row],[cena/enota brez DDV v EUR]]*Sklop1345671015[[#This Row],[Stopnja DDV (%)]]</f>
        <v>0</v>
      </c>
      <c r="R36" s="47">
        <f>+Sklop1345671015[[#This Row],[cena/enota brez DDV v EUR]]+Sklop1345671015[[#This Row],[Davek (EUR)]]</f>
        <v>0</v>
      </c>
      <c r="S36" s="47">
        <f>+Sklop1345671015[[#This Row],[cena/enota brez DDV v EUR]]*Sklop1345671015[[#This Row],[Okvirna količina]]</f>
        <v>0</v>
      </c>
      <c r="T36" s="47">
        <f>+Sklop1345671015[[#This Row],[Končna cena/enoto mere (EUR) z DDV]]*Sklop1345671015[[#This Row],[Okvirna količina]]</f>
        <v>0</v>
      </c>
      <c r="U36" s="48"/>
    </row>
    <row r="37" spans="1:21" s="6" customFormat="1" ht="16.5" x14ac:dyDescent="0.25">
      <c r="A37" s="34" t="s">
        <v>63</v>
      </c>
      <c r="B37" s="125" t="s">
        <v>416</v>
      </c>
      <c r="C37" s="172" t="s">
        <v>408</v>
      </c>
      <c r="D37" s="127" t="s">
        <v>106</v>
      </c>
      <c r="E37" s="127"/>
      <c r="F37" s="149">
        <v>150</v>
      </c>
      <c r="G37" s="127" t="s">
        <v>106</v>
      </c>
      <c r="H37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150</v>
      </c>
      <c r="I37" s="35" t="str">
        <f>IF(Sklop1345671015[[#This Row],[ZAHTEVANA SHEMA KAKOVOSTI]]&lt;&gt;"",Sklop1345671015[[#This Row],[Preračunana masa/volumen/kos na enoto kg]],"")</f>
        <v/>
      </c>
      <c r="J37" s="43"/>
      <c r="K37" s="44"/>
      <c r="L37" s="44"/>
      <c r="M37" s="38"/>
      <c r="N37" s="45"/>
      <c r="O37" s="39"/>
      <c r="P37" s="46"/>
      <c r="Q37" s="47">
        <f>+Sklop1345671015[[#This Row],[cena/enota brez DDV v EUR]]*Sklop1345671015[[#This Row],[Stopnja DDV (%)]]</f>
        <v>0</v>
      </c>
      <c r="R37" s="47">
        <f>+Sklop1345671015[[#This Row],[cena/enota brez DDV v EUR]]+Sklop1345671015[[#This Row],[Davek (EUR)]]</f>
        <v>0</v>
      </c>
      <c r="S37" s="47">
        <f>+Sklop1345671015[[#This Row],[cena/enota brez DDV v EUR]]*Sklop1345671015[[#This Row],[Okvirna količina]]</f>
        <v>0</v>
      </c>
      <c r="T37" s="47">
        <f>+Sklop1345671015[[#This Row],[Končna cena/enoto mere (EUR) z DDV]]*Sklop1345671015[[#This Row],[Okvirna količina]]</f>
        <v>0</v>
      </c>
      <c r="U37" s="48"/>
    </row>
    <row r="38" spans="1:21" ht="16.5" x14ac:dyDescent="0.25">
      <c r="A38" s="34" t="s">
        <v>64</v>
      </c>
      <c r="B38" s="125" t="s">
        <v>417</v>
      </c>
      <c r="C38" s="173" t="s">
        <v>408</v>
      </c>
      <c r="D38" s="127" t="s">
        <v>106</v>
      </c>
      <c r="E38" s="127"/>
      <c r="F38" s="149">
        <v>10</v>
      </c>
      <c r="G38" s="127" t="s">
        <v>106</v>
      </c>
      <c r="H38" s="155">
        <f>IFERROR(IF(Sklop1345671015[[#This Row],[ ZAHTEVANO PAKIRANJE       Enota]]="g",Sklop1345671015[[#This Row],[ZAHTEVANO PAKIRANJE                    Masa/volumen]]/1000*Sklop1345671015[[#This Row],[Okvirna količina]],IF(Sklop1345671015[[#This Row],[ ZAHTEVANO PAKIRANJE       Enota]]="l",Sklop1345671015[[#This Row],[ZAHTEVANO PAKIRANJE                    Masa/volumen]]*Sklop1345671015[[#This Row],[Okvirna količina]],IF(Sklop1345671015[[#This Row],[ ZAHTEVANO PAKIRANJE       Enota]]="ml",Sklop1345671015[[#This Row],[ZAHTEVANO PAKIRANJE                    Masa/volumen]]/1000*Sklop1345671015[[#This Row],[Okvirna količina]],Sklop1345671015[[#This Row],[ZAHTEVANO PAKIRANJE                    Masa/volumen]]*Sklop1345671015[[#This Row],[Okvirna količina]]))),1*Sklop1345671015[[#This Row],[Okvirna količina]])</f>
        <v>10</v>
      </c>
      <c r="I38" s="35" t="str">
        <f>IF(Sklop1345671015[[#This Row],[ZAHTEVANA SHEMA KAKOVOSTI]]&lt;&gt;"",Sklop1345671015[[#This Row],[Preračunana masa/volumen/kos na enoto kg]],"")</f>
        <v/>
      </c>
      <c r="J38" s="43"/>
      <c r="K38" s="44"/>
      <c r="L38" s="44"/>
      <c r="M38" s="38"/>
      <c r="N38" s="45"/>
      <c r="O38" s="39"/>
      <c r="P38" s="46"/>
      <c r="Q38" s="47">
        <f>+Sklop1345671015[[#This Row],[cena/enota brez DDV v EUR]]*Sklop1345671015[[#This Row],[Stopnja DDV (%)]]</f>
        <v>0</v>
      </c>
      <c r="R38" s="47">
        <f>+Sklop1345671015[[#This Row],[cena/enota brez DDV v EUR]]+Sklop1345671015[[#This Row],[Davek (EUR)]]</f>
        <v>0</v>
      </c>
      <c r="S38" s="47">
        <f>+Sklop1345671015[[#This Row],[cena/enota brez DDV v EUR]]*Sklop1345671015[[#This Row],[Okvirna količina]]</f>
        <v>0</v>
      </c>
      <c r="T38" s="47">
        <f>+Sklop1345671015[[#This Row],[Končna cena/enoto mere (EUR) z DDV]]*Sklop1345671015[[#This Row],[Okvirna količina]]</f>
        <v>0</v>
      </c>
      <c r="U38" s="48"/>
    </row>
    <row r="39" spans="1:21" x14ac:dyDescent="0.25">
      <c r="A39" s="49" t="s">
        <v>50</v>
      </c>
      <c r="B39" s="50"/>
      <c r="C39" s="51"/>
      <c r="D39" s="51"/>
      <c r="E39" s="52"/>
      <c r="F39" s="52"/>
      <c r="G39" s="53"/>
      <c r="H39" s="54">
        <f>SUBTOTAL(109,Sklop1345671015[Preračunana masa/volumen/kos na enoto kg])</f>
        <v>2420</v>
      </c>
      <c r="I39" s="54">
        <f>SUBTOTAL(109,Sklop1345671015[Živila iz shem kakovosti (kg)])</f>
        <v>0</v>
      </c>
      <c r="J39" s="55"/>
      <c r="K39" s="56"/>
      <c r="L39" s="56"/>
      <c r="M39" s="57"/>
      <c r="N39" s="58"/>
      <c r="O39" s="58"/>
      <c r="P39" s="58"/>
      <c r="Q39" s="59"/>
      <c r="R39" s="60"/>
      <c r="S39" s="59">
        <f>SUBTOTAL(109,Sklop1345671015[Vrednost za okvirno količino (EUR) brez DDV])</f>
        <v>0</v>
      </c>
      <c r="T39" s="59">
        <f>SUBTOTAL(109,Sklop1345671015[Vrednost za okvirno količino (EUR) z DDV])</f>
        <v>0</v>
      </c>
      <c r="U39" s="61">
        <f>SUBTOTAL(103,Sklop1345671015[Shema kakovosti
(nacionalne, evropske)
])</f>
        <v>0</v>
      </c>
    </row>
    <row r="40" spans="1:21" x14ac:dyDescent="0.25">
      <c r="A40" s="62" t="s">
        <v>51</v>
      </c>
      <c r="B40" s="63"/>
      <c r="C40" s="64"/>
      <c r="D40" s="64"/>
      <c r="E40" s="65"/>
      <c r="Q40" s="62"/>
      <c r="R40" s="62"/>
      <c r="S40" s="62"/>
      <c r="T40" s="62"/>
    </row>
    <row r="41" spans="1:21" x14ac:dyDescent="0.25">
      <c r="A41" s="7" t="s">
        <v>52</v>
      </c>
      <c r="B41" s="63"/>
      <c r="C41" s="64"/>
      <c r="D41" s="64"/>
      <c r="E41" s="65"/>
    </row>
    <row r="42" spans="1:21" x14ac:dyDescent="0.25">
      <c r="A42" s="66" t="s">
        <v>53</v>
      </c>
      <c r="F42" s="68"/>
      <c r="G42" s="14"/>
      <c r="H42" s="69"/>
      <c r="I42" s="69"/>
      <c r="J42" s="69"/>
      <c r="K42" s="69"/>
      <c r="L42" s="70"/>
      <c r="M42" s="70"/>
      <c r="N42" s="69"/>
      <c r="O42" s="69"/>
      <c r="P42" s="69"/>
      <c r="Q42" s="69"/>
      <c r="R42" s="69"/>
    </row>
    <row r="43" spans="1:21" x14ac:dyDescent="0.25">
      <c r="A43" s="71" t="s">
        <v>54</v>
      </c>
      <c r="B43" s="72"/>
      <c r="C43" s="72"/>
      <c r="D43" s="72"/>
      <c r="E43" s="72"/>
      <c r="F43" s="73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</row>
    <row r="44" spans="1:21" x14ac:dyDescent="0.25">
      <c r="A44" s="74" t="s">
        <v>55</v>
      </c>
      <c r="F44" s="68"/>
      <c r="G44" s="14"/>
      <c r="H44" s="69"/>
      <c r="I44" s="69"/>
      <c r="J44" s="69"/>
      <c r="K44" s="69"/>
      <c r="L44" s="70"/>
      <c r="M44" s="70"/>
      <c r="N44" s="69"/>
      <c r="O44" s="69"/>
      <c r="P44" s="69"/>
      <c r="Q44" s="69"/>
      <c r="R44" s="69"/>
    </row>
    <row r="45" spans="1:21" x14ac:dyDescent="0.25">
      <c r="A45" s="214" t="s">
        <v>56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N45" s="69"/>
      <c r="O45" s="69"/>
      <c r="P45" s="69"/>
      <c r="Q45" s="69"/>
      <c r="R45" s="69"/>
    </row>
    <row r="46" spans="1:21" x14ac:dyDescent="0.25">
      <c r="A46" s="100"/>
      <c r="B46" s="100"/>
      <c r="C46" s="100"/>
      <c r="D46" s="100"/>
      <c r="E46" s="100"/>
      <c r="F46" s="75"/>
      <c r="G46" s="100"/>
      <c r="H46" s="100"/>
      <c r="I46" s="100"/>
      <c r="J46" s="100"/>
      <c r="K46" s="100"/>
      <c r="L46" s="100"/>
      <c r="N46" s="69"/>
      <c r="O46" s="69"/>
      <c r="P46" s="69"/>
      <c r="Q46" s="69"/>
      <c r="R46" s="69"/>
    </row>
    <row r="47" spans="1:21" x14ac:dyDescent="0.25">
      <c r="A47" s="208" t="s">
        <v>793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69"/>
      <c r="Q47" s="69"/>
      <c r="R47" s="69"/>
    </row>
    <row r="48" spans="1:21" ht="32.25" customHeight="1" x14ac:dyDescent="0.25">
      <c r="A48" s="210" t="s">
        <v>794</v>
      </c>
      <c r="B48" s="211"/>
      <c r="C48" s="211"/>
      <c r="D48" s="211"/>
      <c r="E48" s="211"/>
      <c r="F48" s="211"/>
      <c r="G48" s="211"/>
      <c r="H48" s="211"/>
      <c r="I48" s="211"/>
      <c r="J48" s="211"/>
      <c r="K48" s="188"/>
      <c r="L48" s="189"/>
      <c r="M48" s="189"/>
      <c r="N48" s="189"/>
      <c r="O48" s="189"/>
      <c r="P48" s="69"/>
      <c r="Q48" s="69"/>
      <c r="R48" s="69"/>
    </row>
    <row r="49" spans="1:22" x14ac:dyDescent="0.25">
      <c r="A49" s="210" t="s">
        <v>795</v>
      </c>
      <c r="B49" s="210"/>
      <c r="C49" s="210"/>
      <c r="D49" s="210"/>
      <c r="E49" s="210"/>
      <c r="F49" s="210"/>
      <c r="G49" s="210"/>
      <c r="H49" s="210"/>
      <c r="I49" s="210"/>
      <c r="J49" s="210"/>
      <c r="K49" s="188"/>
      <c r="L49" s="189"/>
      <c r="M49" s="189"/>
      <c r="N49" s="189"/>
      <c r="O49" s="189"/>
      <c r="P49" s="69"/>
      <c r="Q49" s="69"/>
      <c r="R49" s="69"/>
    </row>
    <row r="50" spans="1:22" x14ac:dyDescent="0.25">
      <c r="A50" s="190" t="s">
        <v>796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88"/>
      <c r="L50" s="189"/>
      <c r="M50" s="189"/>
      <c r="N50" s="189"/>
      <c r="O50" s="189"/>
      <c r="P50" s="69"/>
      <c r="Q50" s="69"/>
      <c r="R50" s="69"/>
    </row>
    <row r="51" spans="1:22" x14ac:dyDescent="0.25">
      <c r="A51" s="190" t="s">
        <v>797</v>
      </c>
      <c r="B51" s="190"/>
      <c r="C51" s="190"/>
      <c r="D51" s="190"/>
      <c r="E51" s="190"/>
      <c r="F51" s="190"/>
      <c r="G51" s="190"/>
      <c r="H51" s="190"/>
      <c r="I51" s="190"/>
      <c r="J51" s="190"/>
      <c r="K51" s="188"/>
      <c r="L51" s="189"/>
      <c r="M51" s="189"/>
      <c r="N51" s="189"/>
      <c r="O51" s="189"/>
      <c r="P51" s="69"/>
      <c r="Q51" s="69"/>
      <c r="R51" s="69"/>
    </row>
    <row r="52" spans="1:22" s="2" customFormat="1" ht="43.5" customHeight="1" x14ac:dyDescent="0.25">
      <c r="A52" s="212" t="s">
        <v>798</v>
      </c>
      <c r="B52" s="212"/>
      <c r="C52" s="212"/>
      <c r="D52" s="212"/>
      <c r="E52" s="212"/>
      <c r="F52" s="212"/>
      <c r="G52" s="212"/>
      <c r="H52" s="212"/>
      <c r="I52" s="212"/>
      <c r="J52" s="212"/>
      <c r="K52" s="188"/>
      <c r="L52" s="189"/>
      <c r="M52" s="189"/>
      <c r="N52" s="189"/>
      <c r="O52" s="189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3"/>
      <c r="C54" s="64"/>
      <c r="D54" s="64"/>
      <c r="E54" s="65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x14ac:dyDescent="0.25">
      <c r="B260" s="63"/>
      <c r="C260" s="64"/>
      <c r="D260" s="64"/>
      <c r="E260" s="65"/>
    </row>
    <row r="261" spans="1:22" x14ac:dyDescent="0.25">
      <c r="B261" s="63"/>
      <c r="C261" s="64"/>
      <c r="D261" s="64"/>
      <c r="E261" s="65"/>
    </row>
    <row r="262" spans="1:22" x14ac:dyDescent="0.25">
      <c r="B262" s="63"/>
      <c r="C262" s="64"/>
      <c r="D262" s="64"/>
      <c r="E262" s="65"/>
    </row>
    <row r="263" spans="1:22" x14ac:dyDescent="0.25">
      <c r="B263" s="63"/>
      <c r="C263" s="64"/>
      <c r="D263" s="64"/>
      <c r="E263" s="65"/>
    </row>
    <row r="264" spans="1:22" x14ac:dyDescent="0.25">
      <c r="B264" s="63"/>
      <c r="C264" s="64"/>
      <c r="D264" s="64"/>
      <c r="E264" s="65"/>
    </row>
    <row r="265" spans="1:22" x14ac:dyDescent="0.25">
      <c r="B265" s="63"/>
      <c r="C265" s="64"/>
      <c r="D265" s="64"/>
      <c r="E265" s="65"/>
    </row>
    <row r="266" spans="1:22" x14ac:dyDescent="0.25">
      <c r="B266" s="63"/>
      <c r="C266" s="64"/>
      <c r="D266" s="64"/>
      <c r="E266" s="65"/>
    </row>
    <row r="267" spans="1:22" x14ac:dyDescent="0.25">
      <c r="B267" s="63"/>
      <c r="C267" s="64"/>
      <c r="D267" s="64"/>
      <c r="E267" s="65"/>
    </row>
    <row r="268" spans="1:22" x14ac:dyDescent="0.25">
      <c r="B268" s="63"/>
      <c r="C268" s="64"/>
      <c r="D268" s="64"/>
      <c r="E268" s="65"/>
    </row>
    <row r="269" spans="1:22" x14ac:dyDescent="0.25">
      <c r="B269" s="63"/>
      <c r="C269" s="64"/>
      <c r="D269" s="64"/>
      <c r="E269" s="65"/>
    </row>
    <row r="270" spans="1:22" x14ac:dyDescent="0.25">
      <c r="B270" s="63"/>
      <c r="C270" s="64"/>
      <c r="D270" s="64"/>
      <c r="E270" s="65"/>
    </row>
    <row r="271" spans="1:22" x14ac:dyDescent="0.25">
      <c r="B271" s="63"/>
      <c r="C271" s="64"/>
      <c r="D271" s="64"/>
      <c r="E271" s="65"/>
    </row>
  </sheetData>
  <protectedRanges>
    <protectedRange sqref="U1:U46 J1:P1 J4:P46 K2:P3 U53:U1048576 J53:P1048576" name="Obseg1"/>
    <protectedRange sqref="J2:J3" name="Obseg1_1"/>
    <protectedRange sqref="J47:P52 U47:U52" name="Obseg1_2"/>
  </protectedRanges>
  <mergeCells count="13">
    <mergeCell ref="A47:O47"/>
    <mergeCell ref="A48:J48"/>
    <mergeCell ref="A49:J49"/>
    <mergeCell ref="A52:J52"/>
    <mergeCell ref="B11:E11"/>
    <mergeCell ref="B12:F12"/>
    <mergeCell ref="A45:L45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9"/>
  <sheetViews>
    <sheetView view="pageBreakPreview" topLeftCell="A25" zoomScaleNormal="90" zoomScaleSheetLayoutView="100" workbookViewId="0">
      <selection activeCell="I9" sqref="I9:J9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99" t="s">
        <v>357</v>
      </c>
      <c r="D2" s="200"/>
      <c r="E2" s="200"/>
      <c r="F2" s="200"/>
      <c r="G2" s="200"/>
      <c r="H2" s="200"/>
      <c r="I2" s="200"/>
      <c r="J2" s="200"/>
    </row>
    <row r="3" spans="1:21" ht="15" x14ac:dyDescent="0.25">
      <c r="B3" s="15" t="s">
        <v>2</v>
      </c>
      <c r="C3" s="201" t="s">
        <v>358</v>
      </c>
      <c r="D3" s="202"/>
      <c r="E3" s="202"/>
      <c r="F3" s="202"/>
      <c r="G3" s="202"/>
      <c r="H3" s="202"/>
      <c r="I3" s="202"/>
      <c r="J3" s="20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03"/>
      <c r="D6" s="204"/>
      <c r="E6" s="204"/>
      <c r="F6" s="204"/>
      <c r="G6" s="204"/>
      <c r="H6" s="204"/>
      <c r="I6" s="204"/>
      <c r="J6" s="204"/>
    </row>
    <row r="7" spans="1:21" ht="17.25" customHeight="1" x14ac:dyDescent="0.25">
      <c r="B7" s="17" t="s">
        <v>2</v>
      </c>
      <c r="C7" s="205"/>
      <c r="D7" s="206"/>
      <c r="E7" s="206"/>
      <c r="F7" s="206"/>
      <c r="G7" s="206"/>
      <c r="H7" s="206"/>
      <c r="I7" s="206"/>
      <c r="J7" s="20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7" t="s">
        <v>59</v>
      </c>
      <c r="J9" s="20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8" t="s">
        <v>418</v>
      </c>
      <c r="C10" s="198"/>
      <c r="D10" s="19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13"/>
      <c r="C11" s="213"/>
      <c r="D11" s="213"/>
      <c r="E11" s="21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13"/>
      <c r="C12" s="213"/>
      <c r="D12" s="213"/>
      <c r="E12" s="213"/>
      <c r="F12" s="21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87" t="s">
        <v>33</v>
      </c>
    </row>
    <row r="15" spans="1:21" s="6" customFormat="1" ht="16.5" x14ac:dyDescent="0.25">
      <c r="A15" s="34" t="s">
        <v>34</v>
      </c>
      <c r="B15" s="125" t="s">
        <v>419</v>
      </c>
      <c r="C15" s="127" t="s">
        <v>420</v>
      </c>
      <c r="D15" s="127" t="s">
        <v>106</v>
      </c>
      <c r="E15" s="127"/>
      <c r="F15" s="149">
        <v>140</v>
      </c>
      <c r="G15" s="127" t="s">
        <v>106</v>
      </c>
      <c r="H15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140</v>
      </c>
      <c r="I15" s="35" t="str">
        <f>IF(Sklop134567101617[[#This Row],[ZAHTEVANA SHEMA KAKOVOSTI]]&lt;&gt;"",Sklop134567101617[[#This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+Sklop134567101617[[#This Row],[cena/enota brez DDV v EUR]]*Sklop134567101617[[#This Row],[Stopnja DDV (%)]]</f>
        <v>0</v>
      </c>
      <c r="R15" s="41">
        <f>+Sklop134567101617[[#This Row],[cena/enota brez DDV v EUR]]+Sklop134567101617[[#This Row],[Davek (EUR)]]</f>
        <v>0</v>
      </c>
      <c r="S15" s="41">
        <f>+Sklop134567101617[[#This Row],[cena/enota brez DDV v EUR]]*Sklop134567101617[[#This Row],[Okvirna količina]]</f>
        <v>0</v>
      </c>
      <c r="T15" s="41">
        <f>+Sklop134567101617[[#This Row],[Končna cena/enoto mere (EUR) z DDV]]*Sklop134567101617[[#This Row],[Okvirna količina]]</f>
        <v>0</v>
      </c>
      <c r="U15" s="42"/>
    </row>
    <row r="16" spans="1:21" s="6" customFormat="1" ht="16.5" x14ac:dyDescent="0.25">
      <c r="A16" s="34" t="s">
        <v>35</v>
      </c>
      <c r="B16" s="125" t="s">
        <v>421</v>
      </c>
      <c r="C16" s="127" t="s">
        <v>420</v>
      </c>
      <c r="D16" s="127" t="s">
        <v>106</v>
      </c>
      <c r="E16" s="127"/>
      <c r="F16" s="149">
        <v>80</v>
      </c>
      <c r="G16" s="127" t="s">
        <v>106</v>
      </c>
      <c r="H16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80</v>
      </c>
      <c r="I16" s="35" t="str">
        <f>IF(Sklop134567101617[[#This Row],[ZAHTEVANA SHEMA KAKOVOSTI]]&lt;&gt;"",Sklop134567101617[[#This Row],[Preračunana masa/volumen/kos na enoto kg]],"")</f>
        <v/>
      </c>
      <c r="J16" s="43"/>
      <c r="K16" s="44"/>
      <c r="L16" s="44"/>
      <c r="M16" s="38"/>
      <c r="N16" s="45"/>
      <c r="O16" s="39"/>
      <c r="P16" s="46"/>
      <c r="Q16" s="47">
        <f>+Sklop134567101617[[#This Row],[cena/enota brez DDV v EUR]]*Sklop134567101617[[#This Row],[Stopnja DDV (%)]]</f>
        <v>0</v>
      </c>
      <c r="R16" s="47">
        <f>+Sklop134567101617[[#This Row],[cena/enota brez DDV v EUR]]+Sklop134567101617[[#This Row],[Davek (EUR)]]</f>
        <v>0</v>
      </c>
      <c r="S16" s="47">
        <f>+Sklop134567101617[[#This Row],[cena/enota brez DDV v EUR]]*Sklop134567101617[[#This Row],[Okvirna količina]]</f>
        <v>0</v>
      </c>
      <c r="T16" s="47">
        <f>+Sklop134567101617[[#This Row],[Končna cena/enoto mere (EUR) z DDV]]*Sklop134567101617[[#This Row],[Okvirna količina]]</f>
        <v>0</v>
      </c>
      <c r="U16" s="48"/>
    </row>
    <row r="17" spans="1:21" s="6" customFormat="1" ht="16.5" x14ac:dyDescent="0.25">
      <c r="A17" s="34" t="s">
        <v>36</v>
      </c>
      <c r="B17" s="125" t="s">
        <v>422</v>
      </c>
      <c r="C17" s="127" t="s">
        <v>420</v>
      </c>
      <c r="D17" s="127" t="s">
        <v>106</v>
      </c>
      <c r="E17" s="127"/>
      <c r="F17" s="149">
        <v>50</v>
      </c>
      <c r="G17" s="127" t="s">
        <v>106</v>
      </c>
      <c r="H17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17" s="35" t="str">
        <f>IF(Sklop134567101617[[#This Row],[ZAHTEVANA SHEMA KAKOVOSTI]]&lt;&gt;"",Sklop134567101617[[#This Row],[Preračunana masa/volumen/kos na enoto kg]],"")</f>
        <v/>
      </c>
      <c r="J17" s="43"/>
      <c r="K17" s="44"/>
      <c r="L17" s="44"/>
      <c r="M17" s="38"/>
      <c r="N17" s="45"/>
      <c r="O17" s="39"/>
      <c r="P17" s="46"/>
      <c r="Q17" s="47">
        <f>+Sklop134567101617[[#This Row],[cena/enota brez DDV v EUR]]*Sklop134567101617[[#This Row],[Stopnja DDV (%)]]</f>
        <v>0</v>
      </c>
      <c r="R17" s="47">
        <f>+Sklop134567101617[[#This Row],[cena/enota brez DDV v EUR]]+Sklop134567101617[[#This Row],[Davek (EUR)]]</f>
        <v>0</v>
      </c>
      <c r="S17" s="47">
        <f>+Sklop134567101617[[#This Row],[cena/enota brez DDV v EUR]]*Sklop134567101617[[#This Row],[Okvirna količina]]</f>
        <v>0</v>
      </c>
      <c r="T17" s="47">
        <f>+Sklop134567101617[[#This Row],[Končna cena/enoto mere (EUR) z DDV]]*Sklop134567101617[[#This Row],[Okvirna količina]]</f>
        <v>0</v>
      </c>
      <c r="U17" s="48"/>
    </row>
    <row r="18" spans="1:21" s="6" customFormat="1" ht="16.5" x14ac:dyDescent="0.25">
      <c r="A18" s="34" t="s">
        <v>37</v>
      </c>
      <c r="B18" s="125" t="s">
        <v>423</v>
      </c>
      <c r="C18" s="127" t="s">
        <v>420</v>
      </c>
      <c r="D18" s="127" t="s">
        <v>106</v>
      </c>
      <c r="E18" s="127"/>
      <c r="F18" s="149">
        <v>100</v>
      </c>
      <c r="G18" s="127" t="s">
        <v>106</v>
      </c>
      <c r="H18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18" s="35" t="str">
        <f>IF(Sklop134567101617[[#This Row],[ZAHTEVANA SHEMA KAKOVOSTI]]&lt;&gt;"",Sklop134567101617[[#This Row],[Preračunana masa/volumen/kos na enoto kg]],"")</f>
        <v/>
      </c>
      <c r="J18" s="43"/>
      <c r="K18" s="44"/>
      <c r="L18" s="44"/>
      <c r="M18" s="38"/>
      <c r="N18" s="45"/>
      <c r="O18" s="39"/>
      <c r="P18" s="46"/>
      <c r="Q18" s="47">
        <f>+Sklop134567101617[[#This Row],[cena/enota brez DDV v EUR]]*Sklop134567101617[[#This Row],[Stopnja DDV (%)]]</f>
        <v>0</v>
      </c>
      <c r="R18" s="47">
        <f>+Sklop134567101617[[#This Row],[cena/enota brez DDV v EUR]]+Sklop134567101617[[#This Row],[Davek (EUR)]]</f>
        <v>0</v>
      </c>
      <c r="S18" s="47">
        <f>+Sklop134567101617[[#This Row],[cena/enota brez DDV v EUR]]*Sklop134567101617[[#This Row],[Okvirna količina]]</f>
        <v>0</v>
      </c>
      <c r="T18" s="47">
        <f>+Sklop134567101617[[#This Row],[Končna cena/enoto mere (EUR) z DDV]]*Sklop134567101617[[#This Row],[Okvirna količina]]</f>
        <v>0</v>
      </c>
      <c r="U18" s="48"/>
    </row>
    <row r="19" spans="1:21" s="6" customFormat="1" ht="16.5" x14ac:dyDescent="0.25">
      <c r="A19" s="34" t="s">
        <v>38</v>
      </c>
      <c r="B19" s="125" t="s">
        <v>424</v>
      </c>
      <c r="C19" s="127" t="s">
        <v>420</v>
      </c>
      <c r="D19" s="127" t="s">
        <v>106</v>
      </c>
      <c r="E19" s="127"/>
      <c r="F19" s="149">
        <v>100</v>
      </c>
      <c r="G19" s="127" t="s">
        <v>106</v>
      </c>
      <c r="H19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19" s="35" t="str">
        <f>IF(Sklop134567101617[[#This Row],[ZAHTEVANA SHEMA KAKOVOSTI]]&lt;&gt;"",Sklop134567101617[[#This Row],[Preračunana masa/volumen/kos na enoto kg]],"")</f>
        <v/>
      </c>
      <c r="J19" s="43"/>
      <c r="K19" s="44"/>
      <c r="L19" s="44"/>
      <c r="M19" s="38"/>
      <c r="N19" s="45"/>
      <c r="O19" s="39"/>
      <c r="P19" s="46"/>
      <c r="Q19" s="47">
        <f>+Sklop134567101617[[#This Row],[cena/enota brez DDV v EUR]]*Sklop134567101617[[#This Row],[Stopnja DDV (%)]]</f>
        <v>0</v>
      </c>
      <c r="R19" s="47">
        <f>+Sklop134567101617[[#This Row],[cena/enota brez DDV v EUR]]+Sklop134567101617[[#This Row],[Davek (EUR)]]</f>
        <v>0</v>
      </c>
      <c r="S19" s="47">
        <f>+Sklop134567101617[[#This Row],[cena/enota brez DDV v EUR]]*Sklop134567101617[[#This Row],[Okvirna količina]]</f>
        <v>0</v>
      </c>
      <c r="T19" s="47">
        <f>+Sklop134567101617[[#This Row],[Končna cena/enoto mere (EUR) z DDV]]*Sklop134567101617[[#This Row],[Okvirna količina]]</f>
        <v>0</v>
      </c>
      <c r="U19" s="48"/>
    </row>
    <row r="20" spans="1:21" s="6" customFormat="1" ht="16.5" x14ac:dyDescent="0.25">
      <c r="A20" s="34" t="s">
        <v>39</v>
      </c>
      <c r="B20" s="125" t="s">
        <v>425</v>
      </c>
      <c r="C20" s="127" t="s">
        <v>420</v>
      </c>
      <c r="D20" s="127" t="s">
        <v>106</v>
      </c>
      <c r="E20" s="127"/>
      <c r="F20" s="149">
        <v>30</v>
      </c>
      <c r="G20" s="127" t="s">
        <v>106</v>
      </c>
      <c r="H20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30</v>
      </c>
      <c r="I20" s="35" t="str">
        <f>IF(Sklop134567101617[[#This Row],[ZAHTEVANA SHEMA KAKOVOSTI]]&lt;&gt;"",Sklop134567101617[[#This Row],[Preračunana masa/volumen/kos na enoto kg]],"")</f>
        <v/>
      </c>
      <c r="J20" s="43"/>
      <c r="K20" s="44"/>
      <c r="L20" s="44"/>
      <c r="M20" s="38"/>
      <c r="N20" s="45"/>
      <c r="O20" s="39"/>
      <c r="P20" s="46"/>
      <c r="Q20" s="47">
        <f>+Sklop134567101617[[#This Row],[cena/enota brez DDV v EUR]]*Sklop134567101617[[#This Row],[Stopnja DDV (%)]]</f>
        <v>0</v>
      </c>
      <c r="R20" s="47">
        <f>+Sklop134567101617[[#This Row],[cena/enota brez DDV v EUR]]+Sklop134567101617[[#This Row],[Davek (EUR)]]</f>
        <v>0</v>
      </c>
      <c r="S20" s="47">
        <f>+Sklop134567101617[[#This Row],[cena/enota brez DDV v EUR]]*Sklop134567101617[[#This Row],[Okvirna količina]]</f>
        <v>0</v>
      </c>
      <c r="T20" s="47">
        <f>+Sklop134567101617[[#This Row],[Končna cena/enoto mere (EUR) z DDV]]*Sklop134567101617[[#This Row],[Okvirna količina]]</f>
        <v>0</v>
      </c>
      <c r="U20" s="48"/>
    </row>
    <row r="21" spans="1:21" s="6" customFormat="1" ht="16.5" x14ac:dyDescent="0.25">
      <c r="A21" s="34" t="s">
        <v>40</v>
      </c>
      <c r="B21" s="125" t="s">
        <v>426</v>
      </c>
      <c r="C21" s="127" t="s">
        <v>420</v>
      </c>
      <c r="D21" s="127" t="s">
        <v>106</v>
      </c>
      <c r="E21" s="127"/>
      <c r="F21" s="149">
        <v>100</v>
      </c>
      <c r="G21" s="127" t="s">
        <v>106</v>
      </c>
      <c r="H21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21" s="35" t="str">
        <f>IF(Sklop134567101617[[#This Row],[ZAHTEVANA SHEMA KAKOVOSTI]]&lt;&gt;"",Sklop134567101617[[#This Row],[Preračunana masa/volumen/kos na enoto kg]],"")</f>
        <v/>
      </c>
      <c r="J21" s="43"/>
      <c r="K21" s="44"/>
      <c r="L21" s="44"/>
      <c r="M21" s="38"/>
      <c r="N21" s="45"/>
      <c r="O21" s="39"/>
      <c r="P21" s="46"/>
      <c r="Q21" s="47">
        <f>+Sklop134567101617[[#This Row],[cena/enota brez DDV v EUR]]*Sklop134567101617[[#This Row],[Stopnja DDV (%)]]</f>
        <v>0</v>
      </c>
      <c r="R21" s="47">
        <f>+Sklop134567101617[[#This Row],[cena/enota brez DDV v EUR]]+Sklop134567101617[[#This Row],[Davek (EUR)]]</f>
        <v>0</v>
      </c>
      <c r="S21" s="47">
        <f>+Sklop134567101617[[#This Row],[cena/enota brez DDV v EUR]]*Sklop134567101617[[#This Row],[Okvirna količina]]</f>
        <v>0</v>
      </c>
      <c r="T21" s="47">
        <f>+Sklop134567101617[[#This Row],[Končna cena/enoto mere (EUR) z DDV]]*Sklop134567101617[[#This Row],[Okvirna količina]]</f>
        <v>0</v>
      </c>
      <c r="U21" s="48"/>
    </row>
    <row r="22" spans="1:21" s="6" customFormat="1" ht="33" x14ac:dyDescent="0.25">
      <c r="A22" s="34" t="s">
        <v>41</v>
      </c>
      <c r="B22" s="125" t="s">
        <v>427</v>
      </c>
      <c r="C22" s="127" t="s">
        <v>420</v>
      </c>
      <c r="D22" s="127" t="s">
        <v>106</v>
      </c>
      <c r="E22" s="157"/>
      <c r="F22" s="149">
        <v>25</v>
      </c>
      <c r="G22" s="127" t="s">
        <v>106</v>
      </c>
      <c r="H22" s="15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25</v>
      </c>
      <c r="I22" s="78" t="str">
        <f>IF(Sklop134567101617[[#This Row],[ZAHTEVANA SHEMA KAKOVOSTI]]&lt;&gt;"",Sklop134567101617[[#This Row],[Preračunana masa/volumen/kos na enoto kg]],"")</f>
        <v/>
      </c>
      <c r="J22" s="43"/>
      <c r="K22" s="79"/>
      <c r="L22" s="79"/>
      <c r="M22" s="80"/>
      <c r="N22" s="45"/>
      <c r="O22" s="45"/>
      <c r="P22" s="46"/>
      <c r="Q22" s="47">
        <f>+Sklop134567101617[[#This Row],[cena/enota brez DDV v EUR]]*Sklop134567101617[[#This Row],[Stopnja DDV (%)]]</f>
        <v>0</v>
      </c>
      <c r="R22" s="47">
        <f>+Sklop134567101617[[#This Row],[cena/enota brez DDV v EUR]]+Sklop134567101617[[#This Row],[Davek (EUR)]]</f>
        <v>0</v>
      </c>
      <c r="S22" s="47">
        <f>+Sklop134567101617[[#This Row],[cena/enota brez DDV v EUR]]*Sklop134567101617[[#This Row],[Okvirna količina]]</f>
        <v>0</v>
      </c>
      <c r="T22" s="81">
        <f>+Sklop134567101617[[#This Row],[Končna cena/enoto mere (EUR) z DDV]]*Sklop134567101617[[#This Row],[Okvirna količina]]</f>
        <v>0</v>
      </c>
      <c r="U22" s="48"/>
    </row>
    <row r="23" spans="1:21" s="6" customFormat="1" ht="33" x14ac:dyDescent="0.25">
      <c r="A23" s="34" t="s">
        <v>42</v>
      </c>
      <c r="B23" s="125" t="s">
        <v>428</v>
      </c>
      <c r="C23" s="127" t="s">
        <v>420</v>
      </c>
      <c r="D23" s="127" t="s">
        <v>106</v>
      </c>
      <c r="E23" s="157"/>
      <c r="F23" s="149">
        <v>25</v>
      </c>
      <c r="G23" s="127" t="s">
        <v>106</v>
      </c>
      <c r="H23" s="15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25</v>
      </c>
      <c r="I23" s="78" t="str">
        <f>IF(Sklop134567101617[[#This Row],[ZAHTEVANA SHEMA KAKOVOSTI]]&lt;&gt;"",Sklop134567101617[[#This Row],[Preračunana masa/volumen/kos na enoto kg]],"")</f>
        <v/>
      </c>
      <c r="J23" s="43"/>
      <c r="K23" s="79"/>
      <c r="L23" s="79"/>
      <c r="M23" s="80"/>
      <c r="N23" s="45"/>
      <c r="O23" s="45"/>
      <c r="P23" s="46"/>
      <c r="Q23" s="47">
        <f>+Sklop134567101617[[#This Row],[cena/enota brez DDV v EUR]]*Sklop134567101617[[#This Row],[Stopnja DDV (%)]]</f>
        <v>0</v>
      </c>
      <c r="R23" s="47">
        <f>+Sklop134567101617[[#This Row],[cena/enota brez DDV v EUR]]+Sklop134567101617[[#This Row],[Davek (EUR)]]</f>
        <v>0</v>
      </c>
      <c r="S23" s="47">
        <f>+Sklop134567101617[[#This Row],[cena/enota brez DDV v EUR]]*Sklop134567101617[[#This Row],[Okvirna količina]]</f>
        <v>0</v>
      </c>
      <c r="T23" s="81">
        <f>+Sklop134567101617[[#This Row],[Končna cena/enoto mere (EUR) z DDV]]*Sklop134567101617[[#This Row],[Okvirna količina]]</f>
        <v>0</v>
      </c>
      <c r="U23" s="48"/>
    </row>
    <row r="24" spans="1:21" s="6" customFormat="1" ht="33" x14ac:dyDescent="0.25">
      <c r="A24" s="34" t="s">
        <v>43</v>
      </c>
      <c r="B24" s="125" t="s">
        <v>429</v>
      </c>
      <c r="C24" s="127" t="s">
        <v>420</v>
      </c>
      <c r="D24" s="127" t="s">
        <v>106</v>
      </c>
      <c r="E24" s="157"/>
      <c r="F24" s="149">
        <v>100</v>
      </c>
      <c r="G24" s="127" t="s">
        <v>106</v>
      </c>
      <c r="H24" s="15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100</v>
      </c>
      <c r="I24" s="78" t="str">
        <f>IF(Sklop134567101617[[#This Row],[ZAHTEVANA SHEMA KAKOVOSTI]]&lt;&gt;"",Sklop134567101617[[#This Row],[Preračunana masa/volumen/kos na enoto kg]],"")</f>
        <v/>
      </c>
      <c r="J24" s="43"/>
      <c r="K24" s="79"/>
      <c r="L24" s="79"/>
      <c r="M24" s="80"/>
      <c r="N24" s="45"/>
      <c r="O24" s="45"/>
      <c r="P24" s="46"/>
      <c r="Q24" s="47">
        <f>+Sklop134567101617[[#This Row],[cena/enota brez DDV v EUR]]*Sklop134567101617[[#This Row],[Stopnja DDV (%)]]</f>
        <v>0</v>
      </c>
      <c r="R24" s="47">
        <f>+Sklop134567101617[[#This Row],[cena/enota brez DDV v EUR]]+Sklop134567101617[[#This Row],[Davek (EUR)]]</f>
        <v>0</v>
      </c>
      <c r="S24" s="47">
        <f>+Sklop134567101617[[#This Row],[cena/enota brez DDV v EUR]]*Sklop134567101617[[#This Row],[Okvirna količina]]</f>
        <v>0</v>
      </c>
      <c r="T24" s="81">
        <f>+Sklop134567101617[[#This Row],[Končna cena/enoto mere (EUR) z DDV]]*Sklop134567101617[[#This Row],[Okvirna količina]]</f>
        <v>0</v>
      </c>
      <c r="U24" s="48"/>
    </row>
    <row r="25" spans="1:21" s="6" customFormat="1" ht="16.5" x14ac:dyDescent="0.25">
      <c r="A25" s="34" t="s">
        <v>44</v>
      </c>
      <c r="B25" s="125" t="s">
        <v>430</v>
      </c>
      <c r="C25" s="127" t="s">
        <v>420</v>
      </c>
      <c r="D25" s="127" t="s">
        <v>106</v>
      </c>
      <c r="E25" s="157"/>
      <c r="F25" s="149">
        <v>10</v>
      </c>
      <c r="G25" s="127" t="s">
        <v>106</v>
      </c>
      <c r="H25" s="15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</v>
      </c>
      <c r="I25" s="78" t="str">
        <f>IF(Sklop134567101617[[#This Row],[ZAHTEVANA SHEMA KAKOVOSTI]]&lt;&gt;"",Sklop134567101617[[#This Row],[Preračunana masa/volumen/kos na enoto kg]],"")</f>
        <v/>
      </c>
      <c r="J25" s="43"/>
      <c r="K25" s="79"/>
      <c r="L25" s="79"/>
      <c r="M25" s="80"/>
      <c r="N25" s="45"/>
      <c r="O25" s="45"/>
      <c r="P25" s="46"/>
      <c r="Q25" s="47">
        <f>+Sklop134567101617[[#This Row],[cena/enota brez DDV v EUR]]*Sklop134567101617[[#This Row],[Stopnja DDV (%)]]</f>
        <v>0</v>
      </c>
      <c r="R25" s="47">
        <f>+Sklop134567101617[[#This Row],[cena/enota brez DDV v EUR]]+Sklop134567101617[[#This Row],[Davek (EUR)]]</f>
        <v>0</v>
      </c>
      <c r="S25" s="47">
        <f>+Sklop134567101617[[#This Row],[cena/enota brez DDV v EUR]]*Sklop134567101617[[#This Row],[Okvirna količina]]</f>
        <v>0</v>
      </c>
      <c r="T25" s="81">
        <f>+Sklop134567101617[[#This Row],[Končna cena/enoto mere (EUR) z DDV]]*Sklop134567101617[[#This Row],[Okvirna količina]]</f>
        <v>0</v>
      </c>
      <c r="U25" s="48"/>
    </row>
    <row r="26" spans="1:21" s="6" customFormat="1" ht="33" x14ac:dyDescent="0.25">
      <c r="A26" s="34" t="s">
        <v>45</v>
      </c>
      <c r="B26" s="125" t="s">
        <v>431</v>
      </c>
      <c r="C26" s="127" t="s">
        <v>420</v>
      </c>
      <c r="D26" s="127" t="s">
        <v>106</v>
      </c>
      <c r="E26" s="157"/>
      <c r="F26" s="149">
        <v>280</v>
      </c>
      <c r="G26" s="127" t="s">
        <v>106</v>
      </c>
      <c r="H26" s="15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280</v>
      </c>
      <c r="I26" s="78" t="str">
        <f>IF(Sklop134567101617[[#This Row],[ZAHTEVANA SHEMA KAKOVOSTI]]&lt;&gt;"",Sklop134567101617[[#This Row],[Preračunana masa/volumen/kos na enoto kg]],"")</f>
        <v/>
      </c>
      <c r="J26" s="43"/>
      <c r="K26" s="79"/>
      <c r="L26" s="79"/>
      <c r="M26" s="80"/>
      <c r="N26" s="45"/>
      <c r="O26" s="45"/>
      <c r="P26" s="46"/>
      <c r="Q26" s="47">
        <f>+Sklop134567101617[[#This Row],[cena/enota brez DDV v EUR]]*Sklop134567101617[[#This Row],[Stopnja DDV (%)]]</f>
        <v>0</v>
      </c>
      <c r="R26" s="47">
        <f>+Sklop134567101617[[#This Row],[cena/enota brez DDV v EUR]]+Sklop134567101617[[#This Row],[Davek (EUR)]]</f>
        <v>0</v>
      </c>
      <c r="S26" s="47">
        <f>+Sklop134567101617[[#This Row],[cena/enota brez DDV v EUR]]*Sklop134567101617[[#This Row],[Okvirna količina]]</f>
        <v>0</v>
      </c>
      <c r="T26" s="81">
        <f>+Sklop134567101617[[#This Row],[Končna cena/enoto mere (EUR) z DDV]]*Sklop134567101617[[#This Row],[Okvirna količina]]</f>
        <v>0</v>
      </c>
      <c r="U26" s="48"/>
    </row>
    <row r="27" spans="1:21" s="6" customFormat="1" ht="16.5" x14ac:dyDescent="0.25">
      <c r="A27" s="34" t="s">
        <v>46</v>
      </c>
      <c r="B27" s="125" t="s">
        <v>432</v>
      </c>
      <c r="C27" s="127" t="s">
        <v>420</v>
      </c>
      <c r="D27" s="127" t="s">
        <v>106</v>
      </c>
      <c r="E27" s="157"/>
      <c r="F27" s="149">
        <v>50</v>
      </c>
      <c r="G27" s="127" t="s">
        <v>106</v>
      </c>
      <c r="H27" s="15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27" s="78" t="str">
        <f>IF(Sklop134567101617[[#This Row],[ZAHTEVANA SHEMA KAKOVOSTI]]&lt;&gt;"",Sklop134567101617[[#This Row],[Preračunana masa/volumen/kos na enoto kg]],"")</f>
        <v/>
      </c>
      <c r="J27" s="43"/>
      <c r="K27" s="79"/>
      <c r="L27" s="79"/>
      <c r="M27" s="80"/>
      <c r="N27" s="45"/>
      <c r="O27" s="45"/>
      <c r="P27" s="46"/>
      <c r="Q27" s="47">
        <f>+Sklop134567101617[[#This Row],[cena/enota brez DDV v EUR]]*Sklop134567101617[[#This Row],[Stopnja DDV (%)]]</f>
        <v>0</v>
      </c>
      <c r="R27" s="47">
        <f>+Sklop134567101617[[#This Row],[cena/enota brez DDV v EUR]]+Sklop134567101617[[#This Row],[Davek (EUR)]]</f>
        <v>0</v>
      </c>
      <c r="S27" s="47">
        <f>+Sklop134567101617[[#This Row],[cena/enota brez DDV v EUR]]*Sklop134567101617[[#This Row],[Okvirna količina]]</f>
        <v>0</v>
      </c>
      <c r="T27" s="81">
        <f>+Sklop134567101617[[#This Row],[Končna cena/enoto mere (EUR) z DDV]]*Sklop134567101617[[#This Row],[Okvirna količina]]</f>
        <v>0</v>
      </c>
      <c r="U27" s="48"/>
    </row>
    <row r="28" spans="1:21" s="6" customFormat="1" ht="16.5" x14ac:dyDescent="0.25">
      <c r="A28" s="34" t="s">
        <v>47</v>
      </c>
      <c r="B28" s="125" t="s">
        <v>433</v>
      </c>
      <c r="C28" s="127" t="s">
        <v>420</v>
      </c>
      <c r="D28" s="127" t="s">
        <v>106</v>
      </c>
      <c r="E28" s="127"/>
      <c r="F28" s="149">
        <v>10</v>
      </c>
      <c r="G28" s="127" t="s">
        <v>106</v>
      </c>
      <c r="H28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</v>
      </c>
      <c r="I28" s="35" t="str">
        <f>IF(Sklop134567101617[[#This Row],[ZAHTEVANA SHEMA KAKOVOSTI]]&lt;&gt;"",Sklop134567101617[[#This Row],[Preračunana masa/volumen/kos na enoto kg]],"")</f>
        <v/>
      </c>
      <c r="J28" s="43"/>
      <c r="K28" s="44"/>
      <c r="L28" s="44"/>
      <c r="M28" s="38"/>
      <c r="N28" s="45"/>
      <c r="O28" s="39"/>
      <c r="P28" s="46"/>
      <c r="Q28" s="47">
        <f>+Sklop134567101617[[#This Row],[cena/enota brez DDV v EUR]]*Sklop134567101617[[#This Row],[Stopnja DDV (%)]]</f>
        <v>0</v>
      </c>
      <c r="R28" s="47">
        <f>+Sklop134567101617[[#This Row],[cena/enota brez DDV v EUR]]+Sklop134567101617[[#This Row],[Davek (EUR)]]</f>
        <v>0</v>
      </c>
      <c r="S28" s="47">
        <f>+Sklop134567101617[[#This Row],[cena/enota brez DDV v EUR]]*Sklop134567101617[[#This Row],[Okvirna količina]]</f>
        <v>0</v>
      </c>
      <c r="T28" s="47">
        <f>+Sklop134567101617[[#This Row],[Končna cena/enoto mere (EUR) z DDV]]*Sklop134567101617[[#This Row],[Okvirna količina]]</f>
        <v>0</v>
      </c>
      <c r="U28" s="48"/>
    </row>
    <row r="29" spans="1:21" s="6" customFormat="1" ht="16.5" x14ac:dyDescent="0.25">
      <c r="A29" s="34" t="s">
        <v>48</v>
      </c>
      <c r="B29" s="125" t="s">
        <v>434</v>
      </c>
      <c r="C29" s="127" t="s">
        <v>420</v>
      </c>
      <c r="D29" s="127" t="s">
        <v>106</v>
      </c>
      <c r="E29" s="127"/>
      <c r="F29" s="149">
        <v>10</v>
      </c>
      <c r="G29" s="127" t="s">
        <v>106</v>
      </c>
      <c r="H29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</v>
      </c>
      <c r="I29" s="35" t="str">
        <f>IF(Sklop134567101617[[#This Row],[ZAHTEVANA SHEMA KAKOVOSTI]]&lt;&gt;"",Sklop134567101617[[#This Row],[Preračunana masa/volumen/kos na enoto kg]],"")</f>
        <v/>
      </c>
      <c r="J29" s="43"/>
      <c r="K29" s="44"/>
      <c r="L29" s="44"/>
      <c r="M29" s="38"/>
      <c r="N29" s="45"/>
      <c r="O29" s="39"/>
      <c r="P29" s="46"/>
      <c r="Q29" s="47">
        <f>+Sklop134567101617[[#This Row],[cena/enota brez DDV v EUR]]*Sklop134567101617[[#This Row],[Stopnja DDV (%)]]</f>
        <v>0</v>
      </c>
      <c r="R29" s="47">
        <f>+Sklop134567101617[[#This Row],[cena/enota brez DDV v EUR]]+Sklop134567101617[[#This Row],[Davek (EUR)]]</f>
        <v>0</v>
      </c>
      <c r="S29" s="47">
        <f>+Sklop134567101617[[#This Row],[cena/enota brez DDV v EUR]]*Sklop134567101617[[#This Row],[Okvirna količina]]</f>
        <v>0</v>
      </c>
      <c r="T29" s="47">
        <f>+Sklop134567101617[[#This Row],[Končna cena/enoto mere (EUR) z DDV]]*Sklop134567101617[[#This Row],[Okvirna količina]]</f>
        <v>0</v>
      </c>
      <c r="U29" s="48"/>
    </row>
    <row r="30" spans="1:21" s="6" customFormat="1" ht="16.5" x14ac:dyDescent="0.25">
      <c r="A30" s="34" t="s">
        <v>49</v>
      </c>
      <c r="B30" s="125" t="s">
        <v>435</v>
      </c>
      <c r="C30" s="127" t="s">
        <v>420</v>
      </c>
      <c r="D30" s="127" t="s">
        <v>106</v>
      </c>
      <c r="E30" s="127"/>
      <c r="F30" s="149">
        <v>50</v>
      </c>
      <c r="G30" s="127" t="s">
        <v>106</v>
      </c>
      <c r="H30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30" s="35" t="str">
        <f>IF(Sklop134567101617[[#This Row],[ZAHTEVANA SHEMA KAKOVOSTI]]&lt;&gt;"",Sklop134567101617[[#This Row],[Preračunana masa/volumen/kos na enoto kg]],"")</f>
        <v/>
      </c>
      <c r="J30" s="43"/>
      <c r="K30" s="44"/>
      <c r="L30" s="44"/>
      <c r="M30" s="38"/>
      <c r="N30" s="45"/>
      <c r="O30" s="39"/>
      <c r="P30" s="46"/>
      <c r="Q30" s="47">
        <f>+Sklop134567101617[[#This Row],[cena/enota brez DDV v EUR]]*Sklop134567101617[[#This Row],[Stopnja DDV (%)]]</f>
        <v>0</v>
      </c>
      <c r="R30" s="47">
        <f>+Sklop134567101617[[#This Row],[cena/enota brez DDV v EUR]]+Sklop134567101617[[#This Row],[Davek (EUR)]]</f>
        <v>0</v>
      </c>
      <c r="S30" s="47">
        <f>+Sklop134567101617[[#This Row],[cena/enota brez DDV v EUR]]*Sklop134567101617[[#This Row],[Okvirna količina]]</f>
        <v>0</v>
      </c>
      <c r="T30" s="47">
        <f>+Sklop134567101617[[#This Row],[Končna cena/enoto mere (EUR) z DDV]]*Sklop134567101617[[#This Row],[Okvirna količina]]</f>
        <v>0</v>
      </c>
      <c r="U30" s="48"/>
    </row>
    <row r="31" spans="1:21" s="6" customFormat="1" ht="33" x14ac:dyDescent="0.25">
      <c r="A31" s="34" t="s">
        <v>57</v>
      </c>
      <c r="B31" s="125" t="s">
        <v>436</v>
      </c>
      <c r="C31" s="127" t="s">
        <v>420</v>
      </c>
      <c r="D31" s="127" t="s">
        <v>106</v>
      </c>
      <c r="E31" s="127"/>
      <c r="F31" s="149">
        <v>50</v>
      </c>
      <c r="G31" s="127" t="s">
        <v>106</v>
      </c>
      <c r="H31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50</v>
      </c>
      <c r="I31" s="35" t="str">
        <f>IF(Sklop134567101617[[#This Row],[ZAHTEVANA SHEMA KAKOVOSTI]]&lt;&gt;"",Sklop134567101617[[#This Row],[Preračunana masa/volumen/kos na enoto kg]],"")</f>
        <v/>
      </c>
      <c r="J31" s="43"/>
      <c r="K31" s="44"/>
      <c r="L31" s="44"/>
      <c r="M31" s="38"/>
      <c r="N31" s="45"/>
      <c r="O31" s="39"/>
      <c r="P31" s="46"/>
      <c r="Q31" s="47">
        <f>+Sklop134567101617[[#This Row],[cena/enota brez DDV v EUR]]*Sklop134567101617[[#This Row],[Stopnja DDV (%)]]</f>
        <v>0</v>
      </c>
      <c r="R31" s="47">
        <f>+Sklop134567101617[[#This Row],[cena/enota brez DDV v EUR]]+Sklop134567101617[[#This Row],[Davek (EUR)]]</f>
        <v>0</v>
      </c>
      <c r="S31" s="47">
        <f>+Sklop134567101617[[#This Row],[cena/enota brez DDV v EUR]]*Sklop134567101617[[#This Row],[Okvirna količina]]</f>
        <v>0</v>
      </c>
      <c r="T31" s="47">
        <f>+Sklop134567101617[[#This Row],[Končna cena/enoto mere (EUR) z DDV]]*Sklop134567101617[[#This Row],[Okvirna količina]]</f>
        <v>0</v>
      </c>
      <c r="U31" s="48"/>
    </row>
    <row r="32" spans="1:21" s="6" customFormat="1" ht="16.5" x14ac:dyDescent="0.25">
      <c r="A32" s="34" t="s">
        <v>58</v>
      </c>
      <c r="B32" s="125" t="s">
        <v>437</v>
      </c>
      <c r="C32" s="127" t="s">
        <v>420</v>
      </c>
      <c r="D32" s="127" t="s">
        <v>106</v>
      </c>
      <c r="E32" s="127"/>
      <c r="F32" s="149">
        <v>10</v>
      </c>
      <c r="G32" s="127" t="s">
        <v>106</v>
      </c>
      <c r="H32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</v>
      </c>
      <c r="I32" s="35" t="str">
        <f>IF(Sklop134567101617[[#This Row],[ZAHTEVANA SHEMA KAKOVOSTI]]&lt;&gt;"",Sklop134567101617[[#This Row],[Preračunana masa/volumen/kos na enoto kg]],"")</f>
        <v/>
      </c>
      <c r="J32" s="43"/>
      <c r="K32" s="44"/>
      <c r="L32" s="44"/>
      <c r="M32" s="38"/>
      <c r="N32" s="45"/>
      <c r="O32" s="39"/>
      <c r="P32" s="46"/>
      <c r="Q32" s="47">
        <f>+Sklop134567101617[[#This Row],[cena/enota brez DDV v EUR]]*Sklop134567101617[[#This Row],[Stopnja DDV (%)]]</f>
        <v>0</v>
      </c>
      <c r="R32" s="47">
        <f>+Sklop134567101617[[#This Row],[cena/enota brez DDV v EUR]]+Sklop134567101617[[#This Row],[Davek (EUR)]]</f>
        <v>0</v>
      </c>
      <c r="S32" s="47">
        <f>+Sklop134567101617[[#This Row],[cena/enota brez DDV v EUR]]*Sklop134567101617[[#This Row],[Okvirna količina]]</f>
        <v>0</v>
      </c>
      <c r="T32" s="47">
        <f>+Sklop134567101617[[#This Row],[Končna cena/enoto mere (EUR) z DDV]]*Sklop134567101617[[#This Row],[Okvirna količina]]</f>
        <v>0</v>
      </c>
      <c r="U32" s="48"/>
    </row>
    <row r="33" spans="1:21" s="6" customFormat="1" ht="16.5" x14ac:dyDescent="0.25">
      <c r="A33" s="34" t="s">
        <v>60</v>
      </c>
      <c r="B33" s="125" t="s">
        <v>438</v>
      </c>
      <c r="C33" s="127" t="s">
        <v>420</v>
      </c>
      <c r="D33" s="127" t="s">
        <v>106</v>
      </c>
      <c r="E33" s="127"/>
      <c r="F33" s="149">
        <v>10</v>
      </c>
      <c r="G33" s="127" t="s">
        <v>106</v>
      </c>
      <c r="H33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10</v>
      </c>
      <c r="I33" s="35" t="str">
        <f>IF(Sklop134567101617[[#This Row],[ZAHTEVANA SHEMA KAKOVOSTI]]&lt;&gt;"",Sklop134567101617[[#This Row],[Preračunana masa/volumen/kos na enoto kg]],"")</f>
        <v/>
      </c>
      <c r="J33" s="43"/>
      <c r="K33" s="44"/>
      <c r="L33" s="44"/>
      <c r="M33" s="38"/>
      <c r="N33" s="45"/>
      <c r="O33" s="39"/>
      <c r="P33" s="46"/>
      <c r="Q33" s="47">
        <f>+Sklop134567101617[[#This Row],[cena/enota brez DDV v EUR]]*Sklop134567101617[[#This Row],[Stopnja DDV (%)]]</f>
        <v>0</v>
      </c>
      <c r="R33" s="47">
        <f>+Sklop134567101617[[#This Row],[cena/enota brez DDV v EUR]]+Sklop134567101617[[#This Row],[Davek (EUR)]]</f>
        <v>0</v>
      </c>
      <c r="S33" s="47">
        <f>+Sklop134567101617[[#This Row],[cena/enota brez DDV v EUR]]*Sklop134567101617[[#This Row],[Okvirna količina]]</f>
        <v>0</v>
      </c>
      <c r="T33" s="47">
        <f>+Sklop134567101617[[#This Row],[Končna cena/enoto mere (EUR) z DDV]]*Sklop134567101617[[#This Row],[Okvirna količina]]</f>
        <v>0</v>
      </c>
      <c r="U33" s="48"/>
    </row>
    <row r="34" spans="1:21" s="6" customFormat="1" ht="33" x14ac:dyDescent="0.25">
      <c r="A34" s="34" t="s">
        <v>61</v>
      </c>
      <c r="B34" s="125" t="s">
        <v>706</v>
      </c>
      <c r="C34" s="127" t="s">
        <v>420</v>
      </c>
      <c r="D34" s="156" t="s">
        <v>106</v>
      </c>
      <c r="E34" s="157"/>
      <c r="F34" s="150" t="s">
        <v>119</v>
      </c>
      <c r="G34" s="158" t="s">
        <v>106</v>
      </c>
      <c r="H34" s="15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20</v>
      </c>
      <c r="I34" s="78" t="str">
        <f>IF(Sklop134567101617[[#This Row],[ZAHTEVANA SHEMA KAKOVOSTI]]&lt;&gt;"",Sklop134567101617[[#This Row],[Preračunana masa/volumen/kos na enoto kg]],"")</f>
        <v/>
      </c>
      <c r="J34" s="43"/>
      <c r="K34" s="79"/>
      <c r="L34" s="79"/>
      <c r="M34" s="80"/>
      <c r="N34" s="45"/>
      <c r="O34" s="45"/>
      <c r="P34" s="46"/>
      <c r="Q34" s="47">
        <f>+Sklop134567101617[[#This Row],[cena/enota brez DDV v EUR]]*Sklop134567101617[[#This Row],[Stopnja DDV (%)]]</f>
        <v>0</v>
      </c>
      <c r="R34" s="47">
        <f>+Sklop134567101617[[#This Row],[cena/enota brez DDV v EUR]]+Sklop134567101617[[#This Row],[Davek (EUR)]]</f>
        <v>0</v>
      </c>
      <c r="S34" s="47">
        <f>+Sklop134567101617[[#This Row],[cena/enota brez DDV v EUR]]*Sklop134567101617[[#This Row],[Okvirna količina]]</f>
        <v>0</v>
      </c>
      <c r="T34" s="81">
        <f>+Sklop134567101617[[#This Row],[Končna cena/enoto mere (EUR) z DDV]]*Sklop134567101617[[#This Row],[Okvirna količina]]</f>
        <v>0</v>
      </c>
      <c r="U34" s="48"/>
    </row>
    <row r="35" spans="1:21" s="6" customFormat="1" ht="16.5" x14ac:dyDescent="0.25">
      <c r="A35" s="34" t="s">
        <v>62</v>
      </c>
      <c r="B35" s="125" t="s">
        <v>707</v>
      </c>
      <c r="C35" s="127" t="s">
        <v>420</v>
      </c>
      <c r="D35" s="127" t="s">
        <v>106</v>
      </c>
      <c r="E35" s="127"/>
      <c r="F35" s="151">
        <v>30</v>
      </c>
      <c r="G35" s="127" t="s">
        <v>693</v>
      </c>
      <c r="H35" s="155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30</v>
      </c>
      <c r="I35" s="35" t="str">
        <f>IF(Sklop134567101617[[#This Row],[ZAHTEVANA SHEMA KAKOVOSTI]]&lt;&gt;"",Sklop134567101617[[#This Row],[Preračunana masa/volumen/kos na enoto kg]],"")</f>
        <v/>
      </c>
      <c r="J35" s="43"/>
      <c r="K35" s="44"/>
      <c r="L35" s="44"/>
      <c r="M35" s="38"/>
      <c r="N35" s="45"/>
      <c r="O35" s="39"/>
      <c r="P35" s="46"/>
      <c r="Q35" s="47">
        <f>+Sklop134567101617[[#This Row],[cena/enota brez DDV v EUR]]*Sklop134567101617[[#This Row],[Stopnja DDV (%)]]</f>
        <v>0</v>
      </c>
      <c r="R35" s="47">
        <f>+Sklop134567101617[[#This Row],[cena/enota brez DDV v EUR]]+Sklop134567101617[[#This Row],[Davek (EUR)]]</f>
        <v>0</v>
      </c>
      <c r="S35" s="47">
        <f>+Sklop134567101617[[#This Row],[cena/enota brez DDV v EUR]]*Sklop134567101617[[#This Row],[Okvirna količina]]</f>
        <v>0</v>
      </c>
      <c r="T35" s="47">
        <f>+Sklop134567101617[[#This Row],[Končna cena/enoto mere (EUR) z DDV]]*Sklop134567101617[[#This Row],[Okvirna količina]]</f>
        <v>0</v>
      </c>
      <c r="U35" s="48"/>
    </row>
    <row r="36" spans="1:21" s="6" customFormat="1" ht="16.5" x14ac:dyDescent="0.25">
      <c r="A36" s="140"/>
      <c r="B36" s="125" t="s">
        <v>788</v>
      </c>
      <c r="C36" s="127" t="s">
        <v>420</v>
      </c>
      <c r="D36" s="156" t="s">
        <v>106</v>
      </c>
      <c r="E36" s="157"/>
      <c r="F36" s="150" t="s">
        <v>105</v>
      </c>
      <c r="G36" s="158" t="s">
        <v>693</v>
      </c>
      <c r="H36" s="159">
        <f>IFERROR(IF(Sklop134567101617[[#This Row],[ ZAHTEVANO PAKIRANJE       Enota]]="g",Sklop134567101617[[#This Row],[ZAHTEVANO PAKIRANJE                    Masa/volumen]]/1000*Sklop134567101617[[#This Row],[Okvirna količina]],IF(Sklop134567101617[[#This Row],[ ZAHTEVANO PAKIRANJE       Enota]]="l",Sklop134567101617[[#This Row],[ZAHTEVANO PAKIRANJE                    Masa/volumen]]*Sklop134567101617[[#This Row],[Okvirna količina]],IF(Sklop134567101617[[#This Row],[ ZAHTEVANO PAKIRANJE       Enota]]="ml",Sklop134567101617[[#This Row],[ZAHTEVANO PAKIRANJE                    Masa/volumen]]/1000*Sklop134567101617[[#This Row],[Okvirna količina]],Sklop134567101617[[#This Row],[ZAHTEVANO PAKIRANJE                    Masa/volumen]]*Sklop134567101617[[#This Row],[Okvirna količina]]))),1*Sklop134567101617[[#This Row],[Okvirna količina]])</f>
        <v>150</v>
      </c>
      <c r="I36" s="130" t="str">
        <f>IF(Sklop134567101617[[#This Row],[ZAHTEVANA SHEMA KAKOVOSTI]]&lt;&gt;"",Sklop134567101617[[#This Row],[Preračunana masa/volumen/kos na enoto kg]],"")</f>
        <v/>
      </c>
      <c r="J36" s="131"/>
      <c r="K36" s="132"/>
      <c r="L36" s="132"/>
      <c r="M36" s="133"/>
      <c r="N36" s="134"/>
      <c r="O36" s="134"/>
      <c r="P36" s="135"/>
      <c r="Q36" s="136">
        <f>+Sklop134567101617[[#This Row],[cena/enota brez DDV v EUR]]*Sklop134567101617[[#This Row],[Stopnja DDV (%)]]</f>
        <v>0</v>
      </c>
      <c r="R36" s="136">
        <f>+Sklop134567101617[[#This Row],[cena/enota brez DDV v EUR]]+Sklop134567101617[[#This Row],[Davek (EUR)]]</f>
        <v>0</v>
      </c>
      <c r="S36" s="136">
        <f>+Sklop134567101617[[#This Row],[cena/enota brez DDV v EUR]]*Sklop134567101617[[#This Row],[Okvirna količina]]</f>
        <v>0</v>
      </c>
      <c r="T36" s="137">
        <f>+Sklop134567101617[[#This Row],[Končna cena/enoto mere (EUR) z DDV]]*Sklop134567101617[[#This Row],[Okvirna količina]]</f>
        <v>0</v>
      </c>
      <c r="U36" s="138"/>
    </row>
    <row r="37" spans="1:21" s="6" customFormat="1" ht="12" x14ac:dyDescent="0.25">
      <c r="A37" s="49" t="s">
        <v>50</v>
      </c>
      <c r="B37" s="50"/>
      <c r="C37" s="51"/>
      <c r="D37" s="51"/>
      <c r="E37" s="52"/>
      <c r="F37" s="52"/>
      <c r="G37" s="53"/>
      <c r="H37" s="54">
        <f>SUBTOTAL(109,Sklop134567101617[Preračunana masa/volumen/kos na enoto kg])</f>
        <v>1430</v>
      </c>
      <c r="I37" s="54">
        <f>SUBTOTAL(109,Sklop134567101617[Živila iz shem kakovosti (kg)])</f>
        <v>0</v>
      </c>
      <c r="J37" s="55"/>
      <c r="K37" s="56"/>
      <c r="L37" s="56"/>
      <c r="M37" s="57"/>
      <c r="N37" s="58"/>
      <c r="O37" s="58"/>
      <c r="P37" s="58"/>
      <c r="Q37" s="59"/>
      <c r="R37" s="60"/>
      <c r="S37" s="59">
        <f>SUBTOTAL(109,Sklop134567101617[Vrednost za okvirno količino (EUR) brez DDV])</f>
        <v>0</v>
      </c>
      <c r="T37" s="59">
        <f>SUBTOTAL(109,Sklop134567101617[Vrednost za okvirno količino (EUR) z DDV])</f>
        <v>0</v>
      </c>
      <c r="U37" s="61">
        <f>SUBTOTAL(103,Sklop134567101617[Shema kakovosti
(nacionalne, evropske)
])</f>
        <v>0</v>
      </c>
    </row>
    <row r="38" spans="1:21" s="6" customFormat="1" x14ac:dyDescent="0.25">
      <c r="A38" s="62" t="s">
        <v>51</v>
      </c>
      <c r="B38" s="63"/>
      <c r="C38" s="64"/>
      <c r="D38" s="64"/>
      <c r="E38" s="65"/>
      <c r="F38" s="11"/>
      <c r="G38" s="12"/>
      <c r="H38" s="13"/>
      <c r="I38" s="13"/>
      <c r="J38" s="13"/>
      <c r="K38" s="13"/>
      <c r="L38" s="7"/>
      <c r="M38" s="7"/>
      <c r="N38" s="7"/>
      <c r="O38" s="7"/>
      <c r="P38" s="7"/>
      <c r="Q38" s="62"/>
      <c r="R38" s="62"/>
      <c r="S38" s="62"/>
      <c r="T38" s="62"/>
      <c r="U38" s="14"/>
    </row>
    <row r="39" spans="1:21" s="6" customFormat="1" x14ac:dyDescent="0.25">
      <c r="A39" s="7" t="s">
        <v>52</v>
      </c>
      <c r="B39" s="63"/>
      <c r="C39" s="64"/>
      <c r="D39" s="64"/>
      <c r="E39" s="65"/>
      <c r="F39" s="11"/>
      <c r="G39" s="12"/>
      <c r="H39" s="13"/>
      <c r="I39" s="13"/>
      <c r="J39" s="13"/>
      <c r="K39" s="13"/>
      <c r="L39" s="7"/>
      <c r="M39" s="7"/>
      <c r="N39" s="7"/>
      <c r="O39" s="7"/>
      <c r="P39" s="7"/>
      <c r="Q39" s="7"/>
      <c r="R39" s="7"/>
      <c r="S39" s="7"/>
      <c r="T39" s="7"/>
      <c r="U39" s="14"/>
    </row>
    <row r="40" spans="1:21" x14ac:dyDescent="0.25">
      <c r="A40" s="66" t="s">
        <v>53</v>
      </c>
      <c r="F40" s="68"/>
      <c r="G40" s="14"/>
      <c r="H40" s="69"/>
      <c r="I40" s="69"/>
      <c r="J40" s="69"/>
      <c r="K40" s="69"/>
      <c r="L40" s="70"/>
      <c r="M40" s="70"/>
      <c r="N40" s="69"/>
      <c r="O40" s="69"/>
      <c r="P40" s="69"/>
      <c r="Q40" s="69"/>
      <c r="R40" s="69"/>
    </row>
    <row r="41" spans="1:21" x14ac:dyDescent="0.25">
      <c r="A41" s="71" t="s">
        <v>54</v>
      </c>
      <c r="B41" s="72"/>
      <c r="C41" s="72"/>
      <c r="D41" s="72"/>
      <c r="E41" s="72"/>
      <c r="F41" s="73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</row>
    <row r="42" spans="1:21" x14ac:dyDescent="0.25">
      <c r="A42" s="74" t="s">
        <v>55</v>
      </c>
      <c r="F42" s="68"/>
      <c r="G42" s="14"/>
      <c r="H42" s="69"/>
      <c r="I42" s="69"/>
      <c r="J42" s="69"/>
      <c r="K42" s="69"/>
      <c r="L42" s="70"/>
      <c r="M42" s="70"/>
      <c r="N42" s="69"/>
      <c r="O42" s="69"/>
      <c r="P42" s="69"/>
      <c r="Q42" s="69"/>
      <c r="R42" s="69"/>
    </row>
    <row r="43" spans="1:21" x14ac:dyDescent="0.25">
      <c r="A43" s="214" t="s">
        <v>56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N43" s="69"/>
      <c r="O43" s="69"/>
      <c r="P43" s="69"/>
      <c r="Q43" s="69"/>
      <c r="R43" s="69"/>
    </row>
    <row r="44" spans="1:21" x14ac:dyDescent="0.25">
      <c r="A44" s="100"/>
      <c r="B44" s="100"/>
      <c r="C44" s="100"/>
      <c r="D44" s="100"/>
      <c r="E44" s="100"/>
      <c r="F44" s="75"/>
      <c r="G44" s="100"/>
      <c r="H44" s="100"/>
      <c r="I44" s="100"/>
      <c r="J44" s="100"/>
      <c r="K44" s="100"/>
      <c r="L44" s="100"/>
      <c r="N44" s="69"/>
      <c r="O44" s="69"/>
      <c r="P44" s="69"/>
      <c r="Q44" s="69"/>
      <c r="R44" s="69"/>
    </row>
    <row r="45" spans="1:21" x14ac:dyDescent="0.25">
      <c r="A45" s="208" t="s">
        <v>793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69"/>
      <c r="Q45" s="69"/>
      <c r="R45" s="69"/>
    </row>
    <row r="46" spans="1:21" ht="32.25" customHeight="1" x14ac:dyDescent="0.25">
      <c r="A46" s="210" t="s">
        <v>794</v>
      </c>
      <c r="B46" s="211"/>
      <c r="C46" s="211"/>
      <c r="D46" s="211"/>
      <c r="E46" s="211"/>
      <c r="F46" s="211"/>
      <c r="G46" s="211"/>
      <c r="H46" s="211"/>
      <c r="I46" s="211"/>
      <c r="J46" s="211"/>
      <c r="K46" s="188"/>
      <c r="L46" s="189"/>
      <c r="M46" s="189"/>
      <c r="N46" s="189"/>
      <c r="O46" s="189"/>
      <c r="P46" s="69"/>
      <c r="Q46" s="69"/>
      <c r="R46" s="69"/>
    </row>
    <row r="47" spans="1:21" x14ac:dyDescent="0.25">
      <c r="A47" s="210" t="s">
        <v>795</v>
      </c>
      <c r="B47" s="210"/>
      <c r="C47" s="210"/>
      <c r="D47" s="210"/>
      <c r="E47" s="210"/>
      <c r="F47" s="210"/>
      <c r="G47" s="210"/>
      <c r="H47" s="210"/>
      <c r="I47" s="210"/>
      <c r="J47" s="210"/>
      <c r="K47" s="188"/>
      <c r="L47" s="189"/>
      <c r="M47" s="189"/>
      <c r="N47" s="189"/>
      <c r="O47" s="189"/>
      <c r="P47" s="69"/>
      <c r="Q47" s="69"/>
      <c r="R47" s="69"/>
    </row>
    <row r="48" spans="1:21" x14ac:dyDescent="0.25">
      <c r="A48" s="190" t="s">
        <v>796</v>
      </c>
      <c r="B48" s="190"/>
      <c r="C48" s="190"/>
      <c r="D48" s="190"/>
      <c r="E48" s="190"/>
      <c r="F48" s="190"/>
      <c r="G48" s="190"/>
      <c r="H48" s="190"/>
      <c r="I48" s="190"/>
      <c r="J48" s="190"/>
      <c r="K48" s="188"/>
      <c r="L48" s="189"/>
      <c r="M48" s="189"/>
      <c r="N48" s="189"/>
      <c r="O48" s="189"/>
      <c r="P48" s="69"/>
      <c r="Q48" s="69"/>
      <c r="R48" s="69"/>
    </row>
    <row r="49" spans="1:22" x14ac:dyDescent="0.25">
      <c r="A49" s="190" t="s">
        <v>797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88"/>
      <c r="L49" s="189"/>
      <c r="M49" s="189"/>
      <c r="N49" s="189"/>
      <c r="O49" s="189"/>
      <c r="P49" s="69"/>
      <c r="Q49" s="69"/>
      <c r="R49" s="69"/>
    </row>
    <row r="50" spans="1:22" s="2" customFormat="1" ht="43.5" customHeight="1" x14ac:dyDescent="0.25">
      <c r="A50" s="212" t="s">
        <v>798</v>
      </c>
      <c r="B50" s="212"/>
      <c r="C50" s="212"/>
      <c r="D50" s="212"/>
      <c r="E50" s="212"/>
      <c r="F50" s="212"/>
      <c r="G50" s="212"/>
      <c r="H50" s="212"/>
      <c r="I50" s="212"/>
      <c r="J50" s="212"/>
      <c r="K50" s="188"/>
      <c r="L50" s="189"/>
      <c r="M50" s="189"/>
      <c r="N50" s="189"/>
      <c r="O50" s="189"/>
      <c r="P50" s="7"/>
      <c r="Q50" s="7"/>
      <c r="R50" s="7"/>
      <c r="S50" s="7"/>
      <c r="T50" s="7"/>
      <c r="U50" s="14"/>
      <c r="V50" s="1"/>
    </row>
    <row r="51" spans="1:22" x14ac:dyDescent="0.25">
      <c r="B51" s="63"/>
      <c r="C51" s="64"/>
      <c r="D51" s="64"/>
      <c r="E51" s="65"/>
    </row>
    <row r="52" spans="1:22" x14ac:dyDescent="0.25">
      <c r="B52" s="63"/>
      <c r="C52" s="64"/>
      <c r="D52" s="64"/>
      <c r="E52" s="65"/>
    </row>
    <row r="53" spans="1:22" s="2" customFormat="1" x14ac:dyDescent="0.25">
      <c r="A53" s="7"/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3"/>
      <c r="C54" s="64"/>
      <c r="D54" s="64"/>
      <c r="E54" s="65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3"/>
      <c r="C260" s="64"/>
      <c r="D260" s="64"/>
      <c r="E260" s="65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3"/>
      <c r="C261" s="64"/>
      <c r="D261" s="64"/>
      <c r="E261" s="65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x14ac:dyDescent="0.25">
      <c r="B262" s="63"/>
      <c r="C262" s="64"/>
      <c r="D262" s="64"/>
      <c r="E262" s="65"/>
    </row>
    <row r="263" spans="1:22" x14ac:dyDescent="0.25">
      <c r="B263" s="63"/>
      <c r="C263" s="64"/>
      <c r="D263" s="64"/>
      <c r="E263" s="65"/>
    </row>
    <row r="264" spans="1:22" x14ac:dyDescent="0.25">
      <c r="B264" s="63"/>
      <c r="C264" s="64"/>
      <c r="D264" s="64"/>
      <c r="E264" s="65"/>
    </row>
    <row r="265" spans="1:22" x14ac:dyDescent="0.25">
      <c r="B265" s="63"/>
      <c r="C265" s="64"/>
      <c r="D265" s="64"/>
      <c r="E265" s="65"/>
    </row>
    <row r="266" spans="1:22" x14ac:dyDescent="0.25">
      <c r="B266" s="63"/>
      <c r="C266" s="64"/>
      <c r="D266" s="64"/>
      <c r="E266" s="65"/>
    </row>
    <row r="267" spans="1:22" x14ac:dyDescent="0.25">
      <c r="B267" s="63"/>
      <c r="C267" s="64"/>
      <c r="D267" s="64"/>
      <c r="E267" s="65"/>
    </row>
    <row r="268" spans="1:22" x14ac:dyDescent="0.25">
      <c r="B268" s="63"/>
      <c r="C268" s="64"/>
      <c r="D268" s="64"/>
      <c r="E268" s="65"/>
    </row>
    <row r="269" spans="1:22" x14ac:dyDescent="0.25">
      <c r="B269" s="63"/>
      <c r="C269" s="64"/>
      <c r="D269" s="64"/>
      <c r="E269" s="65"/>
    </row>
  </sheetData>
  <protectedRanges>
    <protectedRange sqref="U1:U44 J1:P1 K2:P3 J4:P44 U51:U1048576 J51:P1048576" name="Obseg1"/>
    <protectedRange sqref="J2:J3" name="Obseg1_1"/>
    <protectedRange sqref="J45:P50 U45:U50" name="Obseg1_2"/>
  </protectedRanges>
  <mergeCells count="13">
    <mergeCell ref="A45:O45"/>
    <mergeCell ref="A46:J46"/>
    <mergeCell ref="A47:J47"/>
    <mergeCell ref="A50:J50"/>
    <mergeCell ref="B11:E11"/>
    <mergeCell ref="B12:F12"/>
    <mergeCell ref="A43:L43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5"/>
  <sheetViews>
    <sheetView view="pageBreakPreview" topLeftCell="A24" zoomScaleNormal="90" zoomScaleSheetLayoutView="100" workbookViewId="0">
      <selection activeCell="G41" sqref="G41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99" t="s">
        <v>357</v>
      </c>
      <c r="D2" s="200"/>
      <c r="E2" s="200"/>
      <c r="F2" s="200"/>
      <c r="G2" s="200"/>
      <c r="H2" s="200"/>
      <c r="I2" s="200"/>
      <c r="J2" s="200"/>
    </row>
    <row r="3" spans="1:21" ht="15" x14ac:dyDescent="0.25">
      <c r="B3" s="15" t="s">
        <v>2</v>
      </c>
      <c r="C3" s="201" t="s">
        <v>358</v>
      </c>
      <c r="D3" s="202"/>
      <c r="E3" s="202"/>
      <c r="F3" s="202"/>
      <c r="G3" s="202"/>
      <c r="H3" s="202"/>
      <c r="I3" s="202"/>
      <c r="J3" s="20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03"/>
      <c r="D6" s="204"/>
      <c r="E6" s="204"/>
      <c r="F6" s="204"/>
      <c r="G6" s="204"/>
      <c r="H6" s="204"/>
      <c r="I6" s="204"/>
      <c r="J6" s="204"/>
    </row>
    <row r="7" spans="1:21" ht="17.25" customHeight="1" x14ac:dyDescent="0.25">
      <c r="B7" s="17" t="s">
        <v>2</v>
      </c>
      <c r="C7" s="205"/>
      <c r="D7" s="206"/>
      <c r="E7" s="206"/>
      <c r="F7" s="206"/>
      <c r="G7" s="206"/>
      <c r="H7" s="206"/>
      <c r="I7" s="206"/>
      <c r="J7" s="20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7" t="s">
        <v>59</v>
      </c>
      <c r="J9" s="20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8" t="s">
        <v>439</v>
      </c>
      <c r="C10" s="198"/>
      <c r="D10" s="19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13"/>
      <c r="C11" s="213"/>
      <c r="D11" s="213"/>
      <c r="E11" s="21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13"/>
      <c r="C12" s="213"/>
      <c r="D12" s="213"/>
      <c r="E12" s="213"/>
      <c r="F12" s="21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87" t="s">
        <v>33</v>
      </c>
    </row>
    <row r="15" spans="1:21" s="6" customFormat="1" ht="16.5" x14ac:dyDescent="0.25">
      <c r="A15" s="34" t="s">
        <v>34</v>
      </c>
      <c r="B15" s="98" t="s">
        <v>440</v>
      </c>
      <c r="C15" s="127">
        <v>1</v>
      </c>
      <c r="D15" s="127" t="s">
        <v>96</v>
      </c>
      <c r="E15" s="127"/>
      <c r="F15" s="151">
        <v>25</v>
      </c>
      <c r="G15" s="127" t="s">
        <v>96</v>
      </c>
      <c r="H15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25</v>
      </c>
      <c r="I15" s="155" t="str">
        <f>IF(Sklop1345671014[[#This Row],[ZAHTEVANA SHEMA KAKOVOSTI]]&lt;&gt;"",Sklop1345671014[[#This Row],[Preračunana masa/volumen/kos na enoto kg]],"")</f>
        <v/>
      </c>
      <c r="J15" s="175"/>
      <c r="K15" s="37"/>
      <c r="L15" s="37"/>
      <c r="M15" s="38"/>
      <c r="N15" s="39"/>
      <c r="O15" s="39"/>
      <c r="P15" s="40"/>
      <c r="Q15" s="41">
        <f>+Sklop1345671014[[#This Row],[cena/enota brez DDV v EUR]]*Sklop1345671014[[#This Row],[Stopnja DDV (%)]]</f>
        <v>0</v>
      </c>
      <c r="R15" s="41">
        <f>+Sklop1345671014[[#This Row],[cena/enota brez DDV v EUR]]+Sklop1345671014[[#This Row],[Davek (EUR)]]</f>
        <v>0</v>
      </c>
      <c r="S15" s="41">
        <f>+Sklop1345671014[[#This Row],[cena/enota brez DDV v EUR]]*Sklop1345671014[[#This Row],[Okvirna količina]]</f>
        <v>0</v>
      </c>
      <c r="T15" s="41">
        <f>+Sklop1345671014[[#This Row],[Končna cena/enoto mere (EUR) z DDV]]*Sklop1345671014[[#This Row],[Okvirna količina]]</f>
        <v>0</v>
      </c>
      <c r="U15" s="42"/>
    </row>
    <row r="16" spans="1:21" s="6" customFormat="1" ht="16.5" x14ac:dyDescent="0.25">
      <c r="A16" s="34" t="s">
        <v>35</v>
      </c>
      <c r="B16" s="98" t="s">
        <v>441</v>
      </c>
      <c r="C16" s="127">
        <v>1</v>
      </c>
      <c r="D16" s="127" t="s">
        <v>96</v>
      </c>
      <c r="E16" s="127"/>
      <c r="F16" s="151">
        <v>10</v>
      </c>
      <c r="G16" s="127" t="s">
        <v>96</v>
      </c>
      <c r="H16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10</v>
      </c>
      <c r="I16" s="155" t="str">
        <f>IF(Sklop1345671014[[#This Row],[ZAHTEVANA SHEMA KAKOVOSTI]]&lt;&gt;"",Sklop1345671014[[#This Row],[Preračunana masa/volumen/kos na enoto kg]],"")</f>
        <v/>
      </c>
      <c r="J16" s="175"/>
      <c r="K16" s="37"/>
      <c r="L16" s="37"/>
      <c r="M16" s="38"/>
      <c r="N16" s="39"/>
      <c r="O16" s="39"/>
      <c r="P16" s="40"/>
      <c r="Q16" s="41">
        <f>+Sklop1345671014[[#This Row],[cena/enota brez DDV v EUR]]*Sklop1345671014[[#This Row],[Stopnja DDV (%)]]</f>
        <v>0</v>
      </c>
      <c r="R16" s="41">
        <f>+Sklop1345671014[[#This Row],[cena/enota brez DDV v EUR]]+Sklop1345671014[[#This Row],[Davek (EUR)]]</f>
        <v>0</v>
      </c>
      <c r="S16" s="41">
        <f>+Sklop1345671014[[#This Row],[cena/enota brez DDV v EUR]]*Sklop1345671014[[#This Row],[Okvirna količina]]</f>
        <v>0</v>
      </c>
      <c r="T16" s="41">
        <f>+Sklop1345671014[[#This Row],[Končna cena/enoto mere (EUR) z DDV]]*Sklop1345671014[[#This Row],[Okvirna količina]]</f>
        <v>0</v>
      </c>
      <c r="U16" s="197"/>
    </row>
    <row r="17" spans="1:21" s="6" customFormat="1" ht="16.5" x14ac:dyDescent="0.25">
      <c r="A17" s="34" t="s">
        <v>36</v>
      </c>
      <c r="B17" s="99" t="s">
        <v>442</v>
      </c>
      <c r="C17" s="127">
        <v>1</v>
      </c>
      <c r="D17" s="156" t="s">
        <v>96</v>
      </c>
      <c r="E17" s="157"/>
      <c r="F17" s="150" t="s">
        <v>101</v>
      </c>
      <c r="G17" s="158" t="s">
        <v>96</v>
      </c>
      <c r="H17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100</v>
      </c>
      <c r="I17" s="160" t="str">
        <f>IF(Sklop1345671014[[#This Row],[ZAHTEVANA SHEMA KAKOVOSTI]]&lt;&gt;"",Sklop1345671014[[#This Row],[Preračunana masa/volumen/kos na enoto kg]],"")</f>
        <v/>
      </c>
      <c r="J17" s="176"/>
      <c r="K17" s="79"/>
      <c r="L17" s="79"/>
      <c r="M17" s="80"/>
      <c r="N17" s="45"/>
      <c r="O17" s="45"/>
      <c r="P17" s="46"/>
      <c r="Q17" s="47">
        <f>+Sklop1345671014[[#This Row],[cena/enota brez DDV v EUR]]*Sklop1345671014[[#This Row],[Stopnja DDV (%)]]</f>
        <v>0</v>
      </c>
      <c r="R17" s="47">
        <f>+Sklop1345671014[[#This Row],[cena/enota brez DDV v EUR]]+Sklop1345671014[[#This Row],[Davek (EUR)]]</f>
        <v>0</v>
      </c>
      <c r="S17" s="47">
        <f>+Sklop1345671014[[#This Row],[cena/enota brez DDV v EUR]]*Sklop1345671014[[#This Row],[Okvirna količina]]</f>
        <v>0</v>
      </c>
      <c r="T17" s="81">
        <f>+Sklop1345671014[[#This Row],[Končna cena/enoto mere (EUR) z DDV]]*Sklop1345671014[[#This Row],[Okvirna količina]]</f>
        <v>0</v>
      </c>
      <c r="U17" s="48"/>
    </row>
    <row r="18" spans="1:21" s="6" customFormat="1" ht="16.5" x14ac:dyDescent="0.25">
      <c r="A18" s="34" t="s">
        <v>37</v>
      </c>
      <c r="B18" s="98" t="s">
        <v>443</v>
      </c>
      <c r="C18" s="127">
        <v>1</v>
      </c>
      <c r="D18" s="156" t="s">
        <v>96</v>
      </c>
      <c r="E18" s="157"/>
      <c r="F18" s="150" t="s">
        <v>101</v>
      </c>
      <c r="G18" s="158" t="s">
        <v>96</v>
      </c>
      <c r="H18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100</v>
      </c>
      <c r="I18" s="160" t="str">
        <f>IF(Sklop1345671014[[#This Row],[ZAHTEVANA SHEMA KAKOVOSTI]]&lt;&gt;"",Sklop1345671014[[#This Row],[Preračunana masa/volumen/kos na enoto kg]],"")</f>
        <v/>
      </c>
      <c r="J18" s="176"/>
      <c r="K18" s="79"/>
      <c r="L18" s="79"/>
      <c r="M18" s="80"/>
      <c r="N18" s="45"/>
      <c r="O18" s="45"/>
      <c r="P18" s="46"/>
      <c r="Q18" s="47">
        <f>+Sklop1345671014[[#This Row],[cena/enota brez DDV v EUR]]*Sklop1345671014[[#This Row],[Stopnja DDV (%)]]</f>
        <v>0</v>
      </c>
      <c r="R18" s="47">
        <f>+Sklop1345671014[[#This Row],[cena/enota brez DDV v EUR]]+Sklop1345671014[[#This Row],[Davek (EUR)]]</f>
        <v>0</v>
      </c>
      <c r="S18" s="47">
        <f>+Sklop1345671014[[#This Row],[cena/enota brez DDV v EUR]]*Sklop1345671014[[#This Row],[Okvirna količina]]</f>
        <v>0</v>
      </c>
      <c r="T18" s="81">
        <f>+Sklop1345671014[[#This Row],[Končna cena/enoto mere (EUR) z DDV]]*Sklop1345671014[[#This Row],[Okvirna količina]]</f>
        <v>0</v>
      </c>
      <c r="U18" s="48"/>
    </row>
    <row r="19" spans="1:21" s="6" customFormat="1" ht="16.5" x14ac:dyDescent="0.25">
      <c r="A19" s="34" t="s">
        <v>38</v>
      </c>
      <c r="B19" s="98" t="s">
        <v>444</v>
      </c>
      <c r="C19" s="127">
        <v>0.2</v>
      </c>
      <c r="D19" s="156" t="s">
        <v>96</v>
      </c>
      <c r="E19" s="157"/>
      <c r="F19" s="150" t="s">
        <v>708</v>
      </c>
      <c r="G19" s="158" t="s">
        <v>104</v>
      </c>
      <c r="H19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180</v>
      </c>
      <c r="I19" s="160" t="str">
        <f>IF(Sklop1345671014[[#This Row],[ZAHTEVANA SHEMA KAKOVOSTI]]&lt;&gt;"",Sklop1345671014[[#This Row],[Preračunana masa/volumen/kos na enoto kg]],"")</f>
        <v/>
      </c>
      <c r="J19" s="176"/>
      <c r="K19" s="79"/>
      <c r="L19" s="79"/>
      <c r="M19" s="80"/>
      <c r="N19" s="45"/>
      <c r="O19" s="45"/>
      <c r="P19" s="46"/>
      <c r="Q19" s="47">
        <f>+Sklop1345671014[[#This Row],[cena/enota brez DDV v EUR]]*Sklop1345671014[[#This Row],[Stopnja DDV (%)]]</f>
        <v>0</v>
      </c>
      <c r="R19" s="47">
        <f>+Sklop1345671014[[#This Row],[cena/enota brez DDV v EUR]]+Sklop1345671014[[#This Row],[Davek (EUR)]]</f>
        <v>0</v>
      </c>
      <c r="S19" s="47">
        <f>+Sklop1345671014[[#This Row],[cena/enota brez DDV v EUR]]*Sklop1345671014[[#This Row],[Okvirna količina]]</f>
        <v>0</v>
      </c>
      <c r="T19" s="81">
        <f>+Sklop1345671014[[#This Row],[Končna cena/enoto mere (EUR) z DDV]]*Sklop1345671014[[#This Row],[Okvirna količina]]</f>
        <v>0</v>
      </c>
      <c r="U19" s="48"/>
    </row>
    <row r="20" spans="1:21" s="6" customFormat="1" ht="16.5" x14ac:dyDescent="0.25">
      <c r="A20" s="34" t="s">
        <v>39</v>
      </c>
      <c r="B20" s="98" t="s">
        <v>445</v>
      </c>
      <c r="C20" s="127">
        <v>0.2</v>
      </c>
      <c r="D20" s="156" t="s">
        <v>96</v>
      </c>
      <c r="E20" s="157"/>
      <c r="F20" s="150" t="s">
        <v>708</v>
      </c>
      <c r="G20" s="158" t="s">
        <v>104</v>
      </c>
      <c r="H20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180</v>
      </c>
      <c r="I20" s="160" t="str">
        <f>IF(Sklop1345671014[[#This Row],[ZAHTEVANA SHEMA KAKOVOSTI]]&lt;&gt;"",Sklop1345671014[[#This Row],[Preračunana masa/volumen/kos na enoto kg]],"")</f>
        <v/>
      </c>
      <c r="J20" s="176"/>
      <c r="K20" s="79"/>
      <c r="L20" s="79"/>
      <c r="M20" s="80"/>
      <c r="N20" s="45"/>
      <c r="O20" s="45"/>
      <c r="P20" s="46"/>
      <c r="Q20" s="47">
        <f>+Sklop1345671014[[#This Row],[cena/enota brez DDV v EUR]]*Sklop1345671014[[#This Row],[Stopnja DDV (%)]]</f>
        <v>0</v>
      </c>
      <c r="R20" s="47">
        <f>+Sklop1345671014[[#This Row],[cena/enota brez DDV v EUR]]+Sklop1345671014[[#This Row],[Davek (EUR)]]</f>
        <v>0</v>
      </c>
      <c r="S20" s="47">
        <f>+Sklop1345671014[[#This Row],[cena/enota brez DDV v EUR]]*Sklop1345671014[[#This Row],[Okvirna količina]]</f>
        <v>0</v>
      </c>
      <c r="T20" s="81">
        <f>+Sklop1345671014[[#This Row],[Končna cena/enoto mere (EUR) z DDV]]*Sklop1345671014[[#This Row],[Okvirna količina]]</f>
        <v>0</v>
      </c>
      <c r="U20" s="195"/>
    </row>
    <row r="21" spans="1:21" s="6" customFormat="1" ht="16.5" x14ac:dyDescent="0.25">
      <c r="A21" s="34" t="s">
        <v>40</v>
      </c>
      <c r="B21" s="98" t="s">
        <v>446</v>
      </c>
      <c r="C21" s="127" t="s">
        <v>447</v>
      </c>
      <c r="D21" s="156" t="s">
        <v>96</v>
      </c>
      <c r="E21" s="157"/>
      <c r="F21" s="150" t="s">
        <v>708</v>
      </c>
      <c r="G21" s="158" t="s">
        <v>104</v>
      </c>
      <c r="H21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900</v>
      </c>
      <c r="I21" s="160" t="str">
        <f>IF(Sklop1345671014[[#This Row],[ZAHTEVANA SHEMA KAKOVOSTI]]&lt;&gt;"",Sklop1345671014[[#This Row],[Preračunana masa/volumen/kos na enoto kg]],"")</f>
        <v/>
      </c>
      <c r="J21" s="176"/>
      <c r="K21" s="79"/>
      <c r="L21" s="79"/>
      <c r="M21" s="80"/>
      <c r="N21" s="45"/>
      <c r="O21" s="45"/>
      <c r="P21" s="46"/>
      <c r="Q21" s="47">
        <f>+Sklop1345671014[[#This Row],[cena/enota brez DDV v EUR]]*Sklop1345671014[[#This Row],[Stopnja DDV (%)]]</f>
        <v>0</v>
      </c>
      <c r="R21" s="47">
        <f>+Sklop1345671014[[#This Row],[cena/enota brez DDV v EUR]]+Sklop1345671014[[#This Row],[Davek (EUR)]]</f>
        <v>0</v>
      </c>
      <c r="S21" s="47">
        <f>+Sklop1345671014[[#This Row],[cena/enota brez DDV v EUR]]*Sklop1345671014[[#This Row],[Okvirna količina]]</f>
        <v>0</v>
      </c>
      <c r="T21" s="81">
        <f>+Sklop1345671014[[#This Row],[Končna cena/enoto mere (EUR) z DDV]]*Sklop1345671014[[#This Row],[Okvirna količina]]</f>
        <v>0</v>
      </c>
      <c r="U21" s="48"/>
    </row>
    <row r="22" spans="1:21" s="6" customFormat="1" ht="16.5" x14ac:dyDescent="0.25">
      <c r="A22" s="34" t="s">
        <v>41</v>
      </c>
      <c r="B22" s="98" t="s">
        <v>448</v>
      </c>
      <c r="C22" s="127">
        <v>0.2</v>
      </c>
      <c r="D22" s="156" t="s">
        <v>96</v>
      </c>
      <c r="E22" s="157"/>
      <c r="F22" s="150" t="s">
        <v>708</v>
      </c>
      <c r="G22" s="158" t="s">
        <v>104</v>
      </c>
      <c r="H22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180</v>
      </c>
      <c r="I22" s="160" t="str">
        <f>IF(Sklop1345671014[[#This Row],[ZAHTEVANA SHEMA KAKOVOSTI]]&lt;&gt;"",Sklop1345671014[[#This Row],[Preračunana masa/volumen/kos na enoto kg]],"")</f>
        <v/>
      </c>
      <c r="J22" s="176"/>
      <c r="K22" s="79"/>
      <c r="L22" s="79"/>
      <c r="M22" s="80"/>
      <c r="N22" s="45"/>
      <c r="O22" s="45"/>
      <c r="P22" s="46"/>
      <c r="Q22" s="47">
        <f>+Sklop1345671014[[#This Row],[cena/enota brez DDV v EUR]]*Sklop1345671014[[#This Row],[Stopnja DDV (%)]]</f>
        <v>0</v>
      </c>
      <c r="R22" s="47">
        <f>+Sklop1345671014[[#This Row],[cena/enota brez DDV v EUR]]+Sklop1345671014[[#This Row],[Davek (EUR)]]</f>
        <v>0</v>
      </c>
      <c r="S22" s="47">
        <f>+Sklop1345671014[[#This Row],[cena/enota brez DDV v EUR]]*Sklop1345671014[[#This Row],[Okvirna količina]]</f>
        <v>0</v>
      </c>
      <c r="T22" s="81">
        <f>+Sklop1345671014[[#This Row],[Končna cena/enoto mere (EUR) z DDV]]*Sklop1345671014[[#This Row],[Okvirna količina]]</f>
        <v>0</v>
      </c>
      <c r="U22" s="48"/>
    </row>
    <row r="23" spans="1:21" s="6" customFormat="1" ht="33" x14ac:dyDescent="0.25">
      <c r="A23" s="34" t="s">
        <v>42</v>
      </c>
      <c r="B23" s="98" t="s">
        <v>449</v>
      </c>
      <c r="C23" s="127">
        <v>1</v>
      </c>
      <c r="D23" s="156" t="s">
        <v>96</v>
      </c>
      <c r="E23" s="157"/>
      <c r="F23" s="150" t="s">
        <v>101</v>
      </c>
      <c r="G23" s="158" t="s">
        <v>96</v>
      </c>
      <c r="H23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100</v>
      </c>
      <c r="I23" s="160" t="str">
        <f>IF(Sklop1345671014[[#This Row],[ZAHTEVANA SHEMA KAKOVOSTI]]&lt;&gt;"",Sklop1345671014[[#This Row],[Preračunana masa/volumen/kos na enoto kg]],"")</f>
        <v/>
      </c>
      <c r="J23" s="176"/>
      <c r="K23" s="79"/>
      <c r="L23" s="79"/>
      <c r="M23" s="80"/>
      <c r="N23" s="45"/>
      <c r="O23" s="45"/>
      <c r="P23" s="46"/>
      <c r="Q23" s="47">
        <f>+Sklop1345671014[[#This Row],[cena/enota brez DDV v EUR]]*Sklop1345671014[[#This Row],[Stopnja DDV (%)]]</f>
        <v>0</v>
      </c>
      <c r="R23" s="47">
        <f>+Sklop1345671014[[#This Row],[cena/enota brez DDV v EUR]]+Sklop1345671014[[#This Row],[Davek (EUR)]]</f>
        <v>0</v>
      </c>
      <c r="S23" s="47">
        <f>+Sklop1345671014[[#This Row],[cena/enota brez DDV v EUR]]*Sklop1345671014[[#This Row],[Okvirna količina]]</f>
        <v>0</v>
      </c>
      <c r="T23" s="81">
        <f>+Sklop1345671014[[#This Row],[Končna cena/enoto mere (EUR) z DDV]]*Sklop1345671014[[#This Row],[Okvirna količina]]</f>
        <v>0</v>
      </c>
      <c r="U23" s="48"/>
    </row>
    <row r="24" spans="1:21" s="6" customFormat="1" ht="33" x14ac:dyDescent="0.25">
      <c r="A24" s="34" t="s">
        <v>43</v>
      </c>
      <c r="B24" s="98" t="s">
        <v>803</v>
      </c>
      <c r="C24" s="127">
        <v>1</v>
      </c>
      <c r="D24" s="156" t="s">
        <v>96</v>
      </c>
      <c r="E24" s="157"/>
      <c r="F24" s="150" t="s">
        <v>361</v>
      </c>
      <c r="G24" s="158" t="s">
        <v>96</v>
      </c>
      <c r="H24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80</v>
      </c>
      <c r="I24" s="160" t="str">
        <f>IF(Sklop1345671014[[#This Row],[ZAHTEVANA SHEMA KAKOVOSTI]]&lt;&gt;"",Sklop1345671014[[#This Row],[Preračunana masa/volumen/kos na enoto kg]],"")</f>
        <v/>
      </c>
      <c r="J24" s="176"/>
      <c r="K24" s="79"/>
      <c r="L24" s="79"/>
      <c r="M24" s="80"/>
      <c r="N24" s="45"/>
      <c r="O24" s="45"/>
      <c r="P24" s="46"/>
      <c r="Q24" s="47">
        <f>+Sklop1345671014[[#This Row],[cena/enota brez DDV v EUR]]*Sklop1345671014[[#This Row],[Stopnja DDV (%)]]</f>
        <v>0</v>
      </c>
      <c r="R24" s="47">
        <f>+Sklop1345671014[[#This Row],[cena/enota brez DDV v EUR]]+Sklop1345671014[[#This Row],[Davek (EUR)]]</f>
        <v>0</v>
      </c>
      <c r="S24" s="47">
        <f>+Sklop1345671014[[#This Row],[cena/enota brez DDV v EUR]]*Sklop1345671014[[#This Row],[Okvirna količina]]</f>
        <v>0</v>
      </c>
      <c r="T24" s="81">
        <f>+Sklop1345671014[[#This Row],[Končna cena/enoto mere (EUR) z DDV]]*Sklop1345671014[[#This Row],[Okvirna količina]]</f>
        <v>0</v>
      </c>
      <c r="U24" s="48"/>
    </row>
    <row r="25" spans="1:21" s="6" customFormat="1" ht="33" x14ac:dyDescent="0.25">
      <c r="A25" s="34" t="s">
        <v>44</v>
      </c>
      <c r="B25" s="98" t="s">
        <v>450</v>
      </c>
      <c r="C25" s="127">
        <v>1</v>
      </c>
      <c r="D25" s="156" t="s">
        <v>96</v>
      </c>
      <c r="E25" s="157"/>
      <c r="F25" s="150" t="s">
        <v>361</v>
      </c>
      <c r="G25" s="158" t="s">
        <v>96</v>
      </c>
      <c r="H25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80</v>
      </c>
      <c r="I25" s="160" t="str">
        <f>IF(Sklop1345671014[[#This Row],[ZAHTEVANA SHEMA KAKOVOSTI]]&lt;&gt;"",Sklop1345671014[[#This Row],[Preračunana masa/volumen/kos na enoto kg]],"")</f>
        <v/>
      </c>
      <c r="J25" s="176"/>
      <c r="K25" s="79"/>
      <c r="L25" s="79"/>
      <c r="M25" s="80"/>
      <c r="N25" s="45"/>
      <c r="O25" s="45"/>
      <c r="P25" s="46"/>
      <c r="Q25" s="47">
        <f>+Sklop1345671014[[#This Row],[cena/enota brez DDV v EUR]]*Sklop1345671014[[#This Row],[Stopnja DDV (%)]]</f>
        <v>0</v>
      </c>
      <c r="R25" s="47">
        <f>+Sklop1345671014[[#This Row],[cena/enota brez DDV v EUR]]+Sklop1345671014[[#This Row],[Davek (EUR)]]</f>
        <v>0</v>
      </c>
      <c r="S25" s="47">
        <f>+Sklop1345671014[[#This Row],[cena/enota brez DDV v EUR]]*Sklop1345671014[[#This Row],[Okvirna količina]]</f>
        <v>0</v>
      </c>
      <c r="T25" s="81">
        <f>+Sklop1345671014[[#This Row],[Končna cena/enoto mere (EUR) z DDV]]*Sklop1345671014[[#This Row],[Okvirna količina]]</f>
        <v>0</v>
      </c>
      <c r="U25" s="48"/>
    </row>
    <row r="26" spans="1:21" s="6" customFormat="1" ht="16.5" x14ac:dyDescent="0.25">
      <c r="A26" s="34" t="s">
        <v>45</v>
      </c>
      <c r="B26" s="98" t="s">
        <v>805</v>
      </c>
      <c r="C26" s="127">
        <v>0.2</v>
      </c>
      <c r="D26" s="156" t="s">
        <v>96</v>
      </c>
      <c r="E26" s="157"/>
      <c r="F26" s="150" t="s">
        <v>102</v>
      </c>
      <c r="G26" s="158" t="s">
        <v>104</v>
      </c>
      <c r="H26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200</v>
      </c>
      <c r="I26" s="160" t="str">
        <f>IF(Sklop1345671014[[#This Row],[ZAHTEVANA SHEMA KAKOVOSTI]]&lt;&gt;"",Sklop1345671014[[#This Row],[Preračunana masa/volumen/kos na enoto kg]],"")</f>
        <v/>
      </c>
      <c r="J26" s="176"/>
      <c r="K26" s="79"/>
      <c r="L26" s="79"/>
      <c r="M26" s="80"/>
      <c r="N26" s="45"/>
      <c r="O26" s="45"/>
      <c r="P26" s="46"/>
      <c r="Q26" s="47">
        <f>+Sklop1345671014[[#This Row],[cena/enota brez DDV v EUR]]*Sklop1345671014[[#This Row],[Stopnja DDV (%)]]</f>
        <v>0</v>
      </c>
      <c r="R26" s="47">
        <f>+Sklop1345671014[[#This Row],[cena/enota brez DDV v EUR]]+Sklop1345671014[[#This Row],[Davek (EUR)]]</f>
        <v>0</v>
      </c>
      <c r="S26" s="47">
        <f>+Sklop1345671014[[#This Row],[cena/enota brez DDV v EUR]]*Sklop1345671014[[#This Row],[Okvirna količina]]</f>
        <v>0</v>
      </c>
      <c r="T26" s="81">
        <f>+Sklop1345671014[[#This Row],[Končna cena/enoto mere (EUR) z DDV]]*Sklop1345671014[[#This Row],[Okvirna količina]]</f>
        <v>0</v>
      </c>
      <c r="U26" s="48"/>
    </row>
    <row r="27" spans="1:21" s="6" customFormat="1" ht="33" x14ac:dyDescent="0.25">
      <c r="A27" s="34" t="s">
        <v>46</v>
      </c>
      <c r="B27" s="98" t="s">
        <v>806</v>
      </c>
      <c r="C27" s="127">
        <v>0.2</v>
      </c>
      <c r="D27" s="156" t="s">
        <v>96</v>
      </c>
      <c r="E27" s="157"/>
      <c r="F27" s="150" t="s">
        <v>135</v>
      </c>
      <c r="G27" s="158" t="s">
        <v>104</v>
      </c>
      <c r="H27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80</v>
      </c>
      <c r="I27" s="160" t="str">
        <f>IF(Sklop1345671014[[#This Row],[ZAHTEVANA SHEMA KAKOVOSTI]]&lt;&gt;"",Sklop1345671014[[#This Row],[Preračunana masa/volumen/kos na enoto kg]],"")</f>
        <v/>
      </c>
      <c r="J27" s="176"/>
      <c r="K27" s="79"/>
      <c r="L27" s="79"/>
      <c r="M27" s="80"/>
      <c r="N27" s="45"/>
      <c r="O27" s="45"/>
      <c r="P27" s="46"/>
      <c r="Q27" s="47">
        <f>+Sklop1345671014[[#This Row],[cena/enota brez DDV v EUR]]*Sklop1345671014[[#This Row],[Stopnja DDV (%)]]</f>
        <v>0</v>
      </c>
      <c r="R27" s="47">
        <f>+Sklop1345671014[[#This Row],[cena/enota brez DDV v EUR]]+Sklop1345671014[[#This Row],[Davek (EUR)]]</f>
        <v>0</v>
      </c>
      <c r="S27" s="47">
        <f>+Sklop1345671014[[#This Row],[cena/enota brez DDV v EUR]]*Sklop1345671014[[#This Row],[Okvirna količina]]</f>
        <v>0</v>
      </c>
      <c r="T27" s="81">
        <f>+Sklop1345671014[[#This Row],[Končna cena/enoto mere (EUR) z DDV]]*Sklop1345671014[[#This Row],[Okvirna količina]]</f>
        <v>0</v>
      </c>
      <c r="U27" s="48"/>
    </row>
    <row r="28" spans="1:21" s="6" customFormat="1" ht="33" x14ac:dyDescent="0.25">
      <c r="A28" s="34" t="s">
        <v>47</v>
      </c>
      <c r="B28" s="98" t="s">
        <v>451</v>
      </c>
      <c r="C28" s="127">
        <v>0.2</v>
      </c>
      <c r="D28" s="156" t="s">
        <v>96</v>
      </c>
      <c r="E28" s="157"/>
      <c r="F28" s="150" t="s">
        <v>135</v>
      </c>
      <c r="G28" s="158" t="s">
        <v>104</v>
      </c>
      <c r="H28" s="159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80</v>
      </c>
      <c r="I28" s="160" t="str">
        <f>IF(Sklop1345671014[[#This Row],[ZAHTEVANA SHEMA KAKOVOSTI]]&lt;&gt;"",Sklop1345671014[[#This Row],[Preračunana masa/volumen/kos na enoto kg]],"")</f>
        <v/>
      </c>
      <c r="J28" s="176"/>
      <c r="K28" s="79"/>
      <c r="L28" s="79"/>
      <c r="M28" s="80"/>
      <c r="N28" s="45"/>
      <c r="O28" s="45"/>
      <c r="P28" s="46"/>
      <c r="Q28" s="47">
        <f>+Sklop1345671014[[#This Row],[cena/enota brez DDV v EUR]]*Sklop1345671014[[#This Row],[Stopnja DDV (%)]]</f>
        <v>0</v>
      </c>
      <c r="R28" s="47">
        <f>+Sklop1345671014[[#This Row],[cena/enota brez DDV v EUR]]+Sklop1345671014[[#This Row],[Davek (EUR)]]</f>
        <v>0</v>
      </c>
      <c r="S28" s="47">
        <f>+Sklop1345671014[[#This Row],[cena/enota brez DDV v EUR]]*Sklop1345671014[[#This Row],[Okvirna količina]]</f>
        <v>0</v>
      </c>
      <c r="T28" s="81">
        <f>+Sklop1345671014[[#This Row],[Končna cena/enoto mere (EUR) z DDV]]*Sklop1345671014[[#This Row],[Okvirna količina]]</f>
        <v>0</v>
      </c>
      <c r="U28" s="48"/>
    </row>
    <row r="29" spans="1:21" s="6" customFormat="1" ht="16.5" x14ac:dyDescent="0.25">
      <c r="A29" s="34" t="s">
        <v>48</v>
      </c>
      <c r="B29" s="98" t="s">
        <v>452</v>
      </c>
      <c r="C29" s="127">
        <v>0.5</v>
      </c>
      <c r="D29" s="127" t="s">
        <v>96</v>
      </c>
      <c r="E29" s="127"/>
      <c r="F29" s="151">
        <v>500</v>
      </c>
      <c r="G29" s="158" t="s">
        <v>104</v>
      </c>
      <c r="H29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250</v>
      </c>
      <c r="I29" s="155" t="str">
        <f>IF(Sklop1345671014[[#This Row],[ZAHTEVANA SHEMA KAKOVOSTI]]&lt;&gt;"",Sklop1345671014[[#This Row],[Preračunana masa/volumen/kos na enoto kg]],"")</f>
        <v/>
      </c>
      <c r="J29" s="176"/>
      <c r="K29" s="44"/>
      <c r="L29" s="44"/>
      <c r="M29" s="38"/>
      <c r="N29" s="45"/>
      <c r="O29" s="39"/>
      <c r="P29" s="46"/>
      <c r="Q29" s="47">
        <f>+Sklop1345671014[[#This Row],[cena/enota brez DDV v EUR]]*Sklop1345671014[[#This Row],[Stopnja DDV (%)]]</f>
        <v>0</v>
      </c>
      <c r="R29" s="47">
        <f>+Sklop1345671014[[#This Row],[cena/enota brez DDV v EUR]]+Sklop1345671014[[#This Row],[Davek (EUR)]]</f>
        <v>0</v>
      </c>
      <c r="S29" s="47">
        <f>+Sklop1345671014[[#This Row],[cena/enota brez DDV v EUR]]*Sklop1345671014[[#This Row],[Okvirna količina]]</f>
        <v>0</v>
      </c>
      <c r="T29" s="47">
        <f>+Sklop1345671014[[#This Row],[Končna cena/enoto mere (EUR) z DDV]]*Sklop1345671014[[#This Row],[Okvirna količina]]</f>
        <v>0</v>
      </c>
      <c r="U29" s="48"/>
    </row>
    <row r="30" spans="1:21" s="6" customFormat="1" ht="16.5" x14ac:dyDescent="0.25">
      <c r="A30" s="34" t="s">
        <v>49</v>
      </c>
      <c r="B30" s="98" t="s">
        <v>801</v>
      </c>
      <c r="C30" s="127">
        <v>1.5</v>
      </c>
      <c r="D30" s="127" t="s">
        <v>96</v>
      </c>
      <c r="E30" s="127"/>
      <c r="F30" s="151">
        <v>10</v>
      </c>
      <c r="G30" s="158" t="s">
        <v>104</v>
      </c>
      <c r="H30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15</v>
      </c>
      <c r="I30" s="155" t="str">
        <f>IF(Sklop1345671014[[#This Row],[ZAHTEVANA SHEMA KAKOVOSTI]]&lt;&gt;"",Sklop1345671014[[#This Row],[Preračunana masa/volumen/kos na enoto kg]],"")</f>
        <v/>
      </c>
      <c r="J30" s="176"/>
      <c r="K30" s="44"/>
      <c r="L30" s="44"/>
      <c r="M30" s="38"/>
      <c r="N30" s="45"/>
      <c r="O30" s="39"/>
      <c r="P30" s="46"/>
      <c r="Q30" s="47">
        <f>+Sklop1345671014[[#This Row],[cena/enota brez DDV v EUR]]*Sklop1345671014[[#This Row],[Stopnja DDV (%)]]</f>
        <v>0</v>
      </c>
      <c r="R30" s="47">
        <f>+Sklop1345671014[[#This Row],[cena/enota brez DDV v EUR]]+Sklop1345671014[[#This Row],[Davek (EUR)]]</f>
        <v>0</v>
      </c>
      <c r="S30" s="47">
        <f>+Sklop1345671014[[#This Row],[cena/enota brez DDV v EUR]]*Sklop1345671014[[#This Row],[Okvirna količina]]</f>
        <v>0</v>
      </c>
      <c r="T30" s="47">
        <f>+Sklop1345671014[[#This Row],[Končna cena/enoto mere (EUR) z DDV]]*Sklop1345671014[[#This Row],[Okvirna količina]]</f>
        <v>0</v>
      </c>
      <c r="U30" s="48"/>
    </row>
    <row r="31" spans="1:21" s="6" customFormat="1" ht="49.5" x14ac:dyDescent="0.25">
      <c r="A31" s="34" t="s">
        <v>57</v>
      </c>
      <c r="B31" s="98" t="s">
        <v>804</v>
      </c>
      <c r="C31" s="127">
        <v>5</v>
      </c>
      <c r="D31" s="127" t="s">
        <v>96</v>
      </c>
      <c r="E31" s="127"/>
      <c r="F31" s="151">
        <v>1</v>
      </c>
      <c r="G31" s="158" t="s">
        <v>104</v>
      </c>
      <c r="H31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</v>
      </c>
      <c r="I31" s="155" t="str">
        <f>IF(Sklop1345671014[[#This Row],[ZAHTEVANA SHEMA KAKOVOSTI]]&lt;&gt;"",Sklop1345671014[[#This Row],[Preračunana masa/volumen/kos na enoto kg]],"")</f>
        <v/>
      </c>
      <c r="J31" s="176"/>
      <c r="K31" s="44"/>
      <c r="L31" s="44"/>
      <c r="M31" s="38"/>
      <c r="N31" s="45"/>
      <c r="O31" s="39"/>
      <c r="P31" s="46"/>
      <c r="Q31" s="47">
        <f>+Sklop1345671014[[#This Row],[cena/enota brez DDV v EUR]]*Sklop1345671014[[#This Row],[Stopnja DDV (%)]]</f>
        <v>0</v>
      </c>
      <c r="R31" s="47">
        <f>+Sklop1345671014[[#This Row],[cena/enota brez DDV v EUR]]+Sklop1345671014[[#This Row],[Davek (EUR)]]</f>
        <v>0</v>
      </c>
      <c r="S31" s="47">
        <f>+Sklop1345671014[[#This Row],[cena/enota brez DDV v EUR]]*Sklop1345671014[[#This Row],[Okvirna količina]]</f>
        <v>0</v>
      </c>
      <c r="T31" s="47">
        <f>+Sklop1345671014[[#This Row],[Končna cena/enoto mere (EUR) z DDV]]*Sklop1345671014[[#This Row],[Okvirna količina]]</f>
        <v>0</v>
      </c>
      <c r="U31" s="48"/>
    </row>
    <row r="32" spans="1:21" s="6" customFormat="1" ht="33" x14ac:dyDescent="0.25">
      <c r="A32" s="34" t="s">
        <v>58</v>
      </c>
      <c r="B32" s="98" t="s">
        <v>453</v>
      </c>
      <c r="C32" s="127">
        <v>5</v>
      </c>
      <c r="D32" s="127" t="s">
        <v>96</v>
      </c>
      <c r="E32" s="127"/>
      <c r="F32" s="151">
        <v>1</v>
      </c>
      <c r="G32" s="158" t="s">
        <v>104</v>
      </c>
      <c r="H32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</v>
      </c>
      <c r="I32" s="155" t="str">
        <f>IF(Sklop1345671014[[#This Row],[ZAHTEVANA SHEMA KAKOVOSTI]]&lt;&gt;"",Sklop1345671014[[#This Row],[Preračunana masa/volumen/kos na enoto kg]],"")</f>
        <v/>
      </c>
      <c r="J32" s="176"/>
      <c r="K32" s="44"/>
      <c r="L32" s="44"/>
      <c r="M32" s="38"/>
      <c r="N32" s="45"/>
      <c r="O32" s="39"/>
      <c r="P32" s="46"/>
      <c r="Q32" s="47">
        <f>+Sklop1345671014[[#This Row],[cena/enota brez DDV v EUR]]*Sklop1345671014[[#This Row],[Stopnja DDV (%)]]</f>
        <v>0</v>
      </c>
      <c r="R32" s="47">
        <f>+Sklop1345671014[[#This Row],[cena/enota brez DDV v EUR]]+Sklop1345671014[[#This Row],[Davek (EUR)]]</f>
        <v>0</v>
      </c>
      <c r="S32" s="47">
        <f>+Sklop1345671014[[#This Row],[cena/enota brez DDV v EUR]]*Sklop1345671014[[#This Row],[Okvirna količina]]</f>
        <v>0</v>
      </c>
      <c r="T32" s="47">
        <f>+Sklop1345671014[[#This Row],[Končna cena/enoto mere (EUR) z DDV]]*Sklop1345671014[[#This Row],[Okvirna količina]]</f>
        <v>0</v>
      </c>
      <c r="U32" s="48"/>
    </row>
    <row r="33" spans="1:21" s="6" customFormat="1" ht="33" x14ac:dyDescent="0.25">
      <c r="A33" s="34" t="s">
        <v>60</v>
      </c>
      <c r="B33" s="98" t="s">
        <v>454</v>
      </c>
      <c r="C33" s="127">
        <v>5</v>
      </c>
      <c r="D33" s="127" t="s">
        <v>96</v>
      </c>
      <c r="E33" s="127"/>
      <c r="F33" s="151">
        <v>1</v>
      </c>
      <c r="G33" s="158" t="s">
        <v>104</v>
      </c>
      <c r="H33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5</v>
      </c>
      <c r="I33" s="155" t="str">
        <f>IF(Sklop1345671014[[#This Row],[ZAHTEVANA SHEMA KAKOVOSTI]]&lt;&gt;"",Sklop1345671014[[#This Row],[Preračunana masa/volumen/kos na enoto kg]],"")</f>
        <v/>
      </c>
      <c r="J33" s="176"/>
      <c r="K33" s="44"/>
      <c r="L33" s="44"/>
      <c r="M33" s="38"/>
      <c r="N33" s="45"/>
      <c r="O33" s="39"/>
      <c r="P33" s="46"/>
      <c r="Q33" s="47">
        <f>+Sklop1345671014[[#This Row],[cena/enota brez DDV v EUR]]*Sklop1345671014[[#This Row],[Stopnja DDV (%)]]</f>
        <v>0</v>
      </c>
      <c r="R33" s="47">
        <f>+Sklop1345671014[[#This Row],[cena/enota brez DDV v EUR]]+Sklop1345671014[[#This Row],[Davek (EUR)]]</f>
        <v>0</v>
      </c>
      <c r="S33" s="47">
        <f>+Sklop1345671014[[#This Row],[cena/enota brez DDV v EUR]]*Sklop1345671014[[#This Row],[Okvirna količina]]</f>
        <v>0</v>
      </c>
      <c r="T33" s="47">
        <f>+Sklop1345671014[[#This Row],[Končna cena/enoto mere (EUR) z DDV]]*Sklop1345671014[[#This Row],[Okvirna količina]]</f>
        <v>0</v>
      </c>
      <c r="U33" s="48"/>
    </row>
    <row r="34" spans="1:21" s="6" customFormat="1" ht="33" x14ac:dyDescent="0.25">
      <c r="A34" s="34" t="s">
        <v>61</v>
      </c>
      <c r="B34" s="164" t="s">
        <v>455</v>
      </c>
      <c r="C34" s="127">
        <v>0.03</v>
      </c>
      <c r="D34" s="127" t="s">
        <v>106</v>
      </c>
      <c r="E34" s="127"/>
      <c r="F34" s="151">
        <v>100</v>
      </c>
      <c r="G34" s="158" t="s">
        <v>104</v>
      </c>
      <c r="H34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</v>
      </c>
      <c r="I34" s="155" t="str">
        <f>IF(Sklop1345671014[[#This Row],[ZAHTEVANA SHEMA KAKOVOSTI]]&lt;&gt;"",Sklop1345671014[[#This Row],[Preračunana masa/volumen/kos na enoto kg]],"")</f>
        <v/>
      </c>
      <c r="J34" s="176"/>
      <c r="K34" s="44"/>
      <c r="L34" s="44"/>
      <c r="M34" s="38"/>
      <c r="N34" s="45"/>
      <c r="O34" s="39"/>
      <c r="P34" s="46"/>
      <c r="Q34" s="47">
        <f>+Sklop1345671014[[#This Row],[cena/enota brez DDV v EUR]]*Sklop1345671014[[#This Row],[Stopnja DDV (%)]]</f>
        <v>0</v>
      </c>
      <c r="R34" s="47">
        <f>+Sklop1345671014[[#This Row],[cena/enota brez DDV v EUR]]+Sklop1345671014[[#This Row],[Davek (EUR)]]</f>
        <v>0</v>
      </c>
      <c r="S34" s="47">
        <f>+Sklop1345671014[[#This Row],[cena/enota brez DDV v EUR]]*Sklop1345671014[[#This Row],[Okvirna količina]]</f>
        <v>0</v>
      </c>
      <c r="T34" s="47">
        <f>+Sklop1345671014[[#This Row],[Končna cena/enoto mere (EUR) z DDV]]*Sklop1345671014[[#This Row],[Okvirna količina]]</f>
        <v>0</v>
      </c>
      <c r="U34" s="48"/>
    </row>
    <row r="35" spans="1:21" s="6" customFormat="1" ht="33" x14ac:dyDescent="0.25">
      <c r="A35" s="34" t="s">
        <v>62</v>
      </c>
      <c r="B35" s="164" t="s">
        <v>456</v>
      </c>
      <c r="C35" s="127">
        <v>0.03</v>
      </c>
      <c r="D35" s="127" t="s">
        <v>106</v>
      </c>
      <c r="E35" s="127"/>
      <c r="F35" s="151">
        <v>100</v>
      </c>
      <c r="G35" s="158" t="s">
        <v>104</v>
      </c>
      <c r="H35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</v>
      </c>
      <c r="I35" s="155" t="str">
        <f>IF(Sklop1345671014[[#This Row],[ZAHTEVANA SHEMA KAKOVOSTI]]&lt;&gt;"",Sklop1345671014[[#This Row],[Preračunana masa/volumen/kos na enoto kg]],"")</f>
        <v/>
      </c>
      <c r="J35" s="176"/>
      <c r="K35" s="44"/>
      <c r="L35" s="44"/>
      <c r="M35" s="38"/>
      <c r="N35" s="45"/>
      <c r="O35" s="39"/>
      <c r="P35" s="46"/>
      <c r="Q35" s="47">
        <f>+Sklop1345671014[[#This Row],[cena/enota brez DDV v EUR]]*Sklop1345671014[[#This Row],[Stopnja DDV (%)]]</f>
        <v>0</v>
      </c>
      <c r="R35" s="47">
        <f>+Sklop1345671014[[#This Row],[cena/enota brez DDV v EUR]]+Sklop1345671014[[#This Row],[Davek (EUR)]]</f>
        <v>0</v>
      </c>
      <c r="S35" s="47">
        <f>+Sklop1345671014[[#This Row],[cena/enota brez DDV v EUR]]*Sklop1345671014[[#This Row],[Okvirna količina]]</f>
        <v>0</v>
      </c>
      <c r="T35" s="47">
        <f>+Sklop1345671014[[#This Row],[Končna cena/enoto mere (EUR) z DDV]]*Sklop1345671014[[#This Row],[Okvirna količina]]</f>
        <v>0</v>
      </c>
      <c r="U35" s="48"/>
    </row>
    <row r="36" spans="1:21" s="6" customFormat="1" ht="33" x14ac:dyDescent="0.25">
      <c r="A36" s="34" t="s">
        <v>63</v>
      </c>
      <c r="B36" s="164" t="s">
        <v>457</v>
      </c>
      <c r="C36" s="127">
        <v>0.03</v>
      </c>
      <c r="D36" s="127" t="s">
        <v>106</v>
      </c>
      <c r="E36" s="127"/>
      <c r="F36" s="151">
        <v>100</v>
      </c>
      <c r="G36" s="158" t="s">
        <v>104</v>
      </c>
      <c r="H36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</v>
      </c>
      <c r="I36" s="155" t="str">
        <f>IF(Sklop1345671014[[#This Row],[ZAHTEVANA SHEMA KAKOVOSTI]]&lt;&gt;"",Sklop1345671014[[#This Row],[Preračunana masa/volumen/kos na enoto kg]],"")</f>
        <v/>
      </c>
      <c r="J36" s="176"/>
      <c r="K36" s="44"/>
      <c r="L36" s="44"/>
      <c r="M36" s="38"/>
      <c r="N36" s="45"/>
      <c r="O36" s="39"/>
      <c r="P36" s="46"/>
      <c r="Q36" s="47">
        <f>+Sklop1345671014[[#This Row],[cena/enota brez DDV v EUR]]*Sklop1345671014[[#This Row],[Stopnja DDV (%)]]</f>
        <v>0</v>
      </c>
      <c r="R36" s="47">
        <f>+Sklop1345671014[[#This Row],[cena/enota brez DDV v EUR]]+Sklop1345671014[[#This Row],[Davek (EUR)]]</f>
        <v>0</v>
      </c>
      <c r="S36" s="47">
        <f>+Sklop1345671014[[#This Row],[cena/enota brez DDV v EUR]]*Sklop1345671014[[#This Row],[Okvirna količina]]</f>
        <v>0</v>
      </c>
      <c r="T36" s="47">
        <f>+Sklop1345671014[[#This Row],[Končna cena/enoto mere (EUR) z DDV]]*Sklop1345671014[[#This Row],[Okvirna količina]]</f>
        <v>0</v>
      </c>
      <c r="U36" s="48"/>
    </row>
    <row r="37" spans="1:21" s="6" customFormat="1" ht="33" x14ac:dyDescent="0.25">
      <c r="A37" s="34" t="s">
        <v>64</v>
      </c>
      <c r="B37" s="164" t="s">
        <v>807</v>
      </c>
      <c r="C37" s="127">
        <v>0.03</v>
      </c>
      <c r="D37" s="127" t="s">
        <v>106</v>
      </c>
      <c r="E37" s="127"/>
      <c r="F37" s="151">
        <v>100</v>
      </c>
      <c r="G37" s="158" t="s">
        <v>104</v>
      </c>
      <c r="H37" s="155">
        <f>IFERROR(IF(Sklop1345671014[[#This Row],[ ZAHTEVANO PAKIRANJE       Enota]]="g",Sklop1345671014[[#This Row],[ZAHTEVANO PAKIRANJE                    Masa/volumen]]/1000*Sklop1345671014[[#This Row],[Okvirna količina]],IF(Sklop1345671014[[#This Row],[ ZAHTEVANO PAKIRANJE       Enota]]="l",Sklop1345671014[[#This Row],[ZAHTEVANO PAKIRANJE                    Masa/volumen]]*Sklop1345671014[[#This Row],[Okvirna količina]],IF(Sklop1345671014[[#This Row],[ ZAHTEVANO PAKIRANJE       Enota]]="ml",Sklop1345671014[[#This Row],[ZAHTEVANO PAKIRANJE                    Masa/volumen]]/1000*Sklop1345671014[[#This Row],[Okvirna količina]],Sklop1345671014[[#This Row],[ZAHTEVANO PAKIRANJE                    Masa/volumen]]*Sklop1345671014[[#This Row],[Okvirna količina]]))),1*Sklop1345671014[[#This Row],[Okvirna količina]])</f>
        <v>3</v>
      </c>
      <c r="I37" s="155" t="str">
        <f>IF(Sklop1345671014[[#This Row],[ZAHTEVANA SHEMA KAKOVOSTI]]&lt;&gt;"",Sklop1345671014[[#This Row],[Preračunana masa/volumen/kos na enoto kg]],"")</f>
        <v/>
      </c>
      <c r="J37" s="176"/>
      <c r="K37" s="44"/>
      <c r="L37" s="44"/>
      <c r="M37" s="38"/>
      <c r="N37" s="45"/>
      <c r="O37" s="39"/>
      <c r="P37" s="46"/>
      <c r="Q37" s="47">
        <f>+Sklop1345671014[[#This Row],[cena/enota brez DDV v EUR]]*Sklop1345671014[[#This Row],[Stopnja DDV (%)]]</f>
        <v>0</v>
      </c>
      <c r="R37" s="47">
        <f>+Sklop1345671014[[#This Row],[cena/enota brez DDV v EUR]]+Sklop1345671014[[#This Row],[Davek (EUR)]]</f>
        <v>0</v>
      </c>
      <c r="S37" s="47">
        <f>+Sklop1345671014[[#This Row],[cena/enota brez DDV v EUR]]*Sklop1345671014[[#This Row],[Okvirna količina]]</f>
        <v>0</v>
      </c>
      <c r="T37" s="47">
        <f>+Sklop1345671014[[#This Row],[Končna cena/enoto mere (EUR) z DDV]]*Sklop1345671014[[#This Row],[Okvirna količina]]</f>
        <v>0</v>
      </c>
      <c r="U37" s="48"/>
    </row>
    <row r="38" spans="1:21" s="6" customFormat="1" ht="16.5" x14ac:dyDescent="0.25">
      <c r="A38" s="34"/>
      <c r="B38" s="164"/>
      <c r="C38" s="127"/>
      <c r="D38" s="127"/>
      <c r="E38" s="127"/>
      <c r="F38" s="151"/>
      <c r="G38" s="127"/>
      <c r="H38" s="155"/>
      <c r="I38" s="155"/>
      <c r="J38" s="176"/>
      <c r="K38" s="44"/>
      <c r="L38" s="44"/>
      <c r="M38" s="38"/>
      <c r="N38" s="45"/>
      <c r="O38" s="39"/>
      <c r="P38" s="46"/>
      <c r="Q38" s="47"/>
      <c r="R38" s="47"/>
      <c r="S38" s="47"/>
      <c r="T38" s="47"/>
      <c r="U38" s="48"/>
    </row>
    <row r="39" spans="1:21" s="6" customFormat="1" ht="12" x14ac:dyDescent="0.25">
      <c r="A39" s="49" t="s">
        <v>50</v>
      </c>
      <c r="B39" s="50"/>
      <c r="C39" s="51"/>
      <c r="D39" s="51"/>
      <c r="E39" s="52"/>
      <c r="F39" s="52"/>
      <c r="G39" s="53"/>
      <c r="H39" s="54">
        <f>SUBTOTAL(109,Sklop1345671014[Preračunana masa/volumen/kos na enoto kg])</f>
        <v>2587</v>
      </c>
      <c r="I39" s="54">
        <f>SUBTOTAL(109,Sklop1345671014[Živila iz shem kakovosti (kg)])</f>
        <v>0</v>
      </c>
      <c r="J39" s="55"/>
      <c r="K39" s="56"/>
      <c r="L39" s="56"/>
      <c r="M39" s="57"/>
      <c r="N39" s="58"/>
      <c r="O39" s="58"/>
      <c r="P39" s="58"/>
      <c r="Q39" s="59"/>
      <c r="R39" s="60"/>
      <c r="S39" s="59">
        <f>SUBTOTAL(109,Sklop1345671014[Vrednost za okvirno količino (EUR) brez DDV])</f>
        <v>0</v>
      </c>
      <c r="T39" s="59">
        <f>SUBTOTAL(109,Sklop1345671014[Vrednost za okvirno količino (EUR) z DDV])</f>
        <v>0</v>
      </c>
      <c r="U39" s="61">
        <f>SUBTOTAL(103,Sklop1345671014[Shema kakovosti
(nacionalne, evropske)
])</f>
        <v>0</v>
      </c>
    </row>
    <row r="40" spans="1:21" s="6" customFormat="1" x14ac:dyDescent="0.25">
      <c r="A40" s="62" t="s">
        <v>51</v>
      </c>
      <c r="B40" s="63"/>
      <c r="C40" s="64"/>
      <c r="D40" s="64"/>
      <c r="E40" s="65"/>
      <c r="F40" s="11"/>
      <c r="G40" s="12"/>
      <c r="H40" s="13"/>
      <c r="I40" s="13"/>
      <c r="J40" s="13"/>
      <c r="K40" s="13"/>
      <c r="L40" s="7"/>
      <c r="M40" s="7"/>
      <c r="N40" s="7"/>
      <c r="O40" s="7"/>
      <c r="P40" s="7"/>
      <c r="Q40" s="62"/>
      <c r="R40" s="62"/>
      <c r="S40" s="62"/>
      <c r="T40" s="62"/>
      <c r="U40" s="14"/>
    </row>
    <row r="41" spans="1:21" s="6" customFormat="1" x14ac:dyDescent="0.25">
      <c r="A41" s="7" t="s">
        <v>52</v>
      </c>
      <c r="B41" s="63"/>
      <c r="C41" s="64"/>
      <c r="D41" s="64"/>
      <c r="E41" s="65"/>
      <c r="F41" s="11"/>
      <c r="G41" s="12"/>
      <c r="H41" s="13"/>
      <c r="I41" s="13"/>
      <c r="J41" s="13"/>
      <c r="K41" s="13"/>
      <c r="L41" s="7"/>
      <c r="M41" s="7"/>
      <c r="N41" s="7"/>
      <c r="O41" s="7"/>
      <c r="P41" s="7"/>
      <c r="Q41" s="7"/>
      <c r="R41" s="7"/>
      <c r="S41" s="7"/>
      <c r="T41" s="7"/>
      <c r="U41" s="14"/>
    </row>
    <row r="42" spans="1:21" s="6" customFormat="1" x14ac:dyDescent="0.25">
      <c r="A42" s="66" t="s">
        <v>53</v>
      </c>
      <c r="B42" s="67"/>
      <c r="C42" s="9"/>
      <c r="D42" s="9"/>
      <c r="E42" s="10"/>
      <c r="F42" s="68"/>
      <c r="G42" s="14"/>
      <c r="H42" s="69"/>
      <c r="I42" s="69"/>
      <c r="J42" s="69"/>
      <c r="K42" s="69"/>
      <c r="L42" s="70"/>
      <c r="M42" s="70"/>
      <c r="N42" s="69"/>
      <c r="O42" s="69"/>
      <c r="P42" s="69"/>
      <c r="Q42" s="69"/>
      <c r="R42" s="69"/>
      <c r="S42" s="7"/>
      <c r="T42" s="7"/>
      <c r="U42" s="14"/>
    </row>
    <row r="43" spans="1:21" x14ac:dyDescent="0.25">
      <c r="A43" s="71" t="s">
        <v>54</v>
      </c>
      <c r="B43" s="72"/>
      <c r="C43" s="72"/>
      <c r="D43" s="72"/>
      <c r="E43" s="72"/>
      <c r="F43" s="73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</row>
    <row r="44" spans="1:21" x14ac:dyDescent="0.25">
      <c r="A44" s="74" t="s">
        <v>55</v>
      </c>
      <c r="F44" s="68"/>
      <c r="G44" s="14"/>
      <c r="H44" s="69"/>
      <c r="I44" s="69"/>
      <c r="J44" s="69"/>
      <c r="K44" s="69"/>
      <c r="L44" s="70"/>
      <c r="M44" s="70"/>
      <c r="N44" s="69"/>
      <c r="O44" s="69"/>
      <c r="P44" s="69"/>
      <c r="Q44" s="69"/>
      <c r="R44" s="69"/>
    </row>
    <row r="45" spans="1:21" x14ac:dyDescent="0.25">
      <c r="A45" s="214" t="s">
        <v>56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N45" s="69"/>
      <c r="O45" s="69"/>
      <c r="P45" s="69"/>
      <c r="Q45" s="69"/>
      <c r="R45" s="69"/>
    </row>
    <row r="46" spans="1:21" x14ac:dyDescent="0.25">
      <c r="A46" s="100"/>
      <c r="B46" s="100"/>
      <c r="C46" s="100"/>
      <c r="D46" s="100"/>
      <c r="E46" s="100"/>
      <c r="F46" s="75"/>
      <c r="G46" s="100"/>
      <c r="H46" s="100"/>
      <c r="I46" s="100"/>
      <c r="J46" s="100"/>
      <c r="K46" s="100"/>
      <c r="L46" s="100"/>
      <c r="N46" s="69"/>
      <c r="O46" s="69"/>
      <c r="P46" s="69"/>
      <c r="Q46" s="69"/>
      <c r="R46" s="69"/>
    </row>
    <row r="47" spans="1:21" x14ac:dyDescent="0.25">
      <c r="A47" s="208" t="s">
        <v>793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69"/>
      <c r="Q47" s="69"/>
      <c r="R47" s="69"/>
    </row>
    <row r="48" spans="1:21" ht="32.25" customHeight="1" x14ac:dyDescent="0.25">
      <c r="A48" s="210" t="s">
        <v>794</v>
      </c>
      <c r="B48" s="211"/>
      <c r="C48" s="211"/>
      <c r="D48" s="211"/>
      <c r="E48" s="211"/>
      <c r="F48" s="211"/>
      <c r="G48" s="211"/>
      <c r="H48" s="211"/>
      <c r="I48" s="211"/>
      <c r="J48" s="211"/>
      <c r="K48" s="188"/>
      <c r="L48" s="189"/>
      <c r="M48" s="189"/>
      <c r="N48" s="189"/>
      <c r="O48" s="189"/>
      <c r="P48" s="69"/>
      <c r="Q48" s="69"/>
      <c r="R48" s="69"/>
    </row>
    <row r="49" spans="1:22" x14ac:dyDescent="0.25">
      <c r="A49" s="210" t="s">
        <v>795</v>
      </c>
      <c r="B49" s="210"/>
      <c r="C49" s="210"/>
      <c r="D49" s="210"/>
      <c r="E49" s="210"/>
      <c r="F49" s="210"/>
      <c r="G49" s="210"/>
      <c r="H49" s="210"/>
      <c r="I49" s="210"/>
      <c r="J49" s="210"/>
      <c r="K49" s="188"/>
      <c r="L49" s="189"/>
      <c r="M49" s="189"/>
      <c r="N49" s="189"/>
      <c r="O49" s="189"/>
      <c r="P49" s="69"/>
      <c r="Q49" s="69"/>
      <c r="R49" s="69"/>
    </row>
    <row r="50" spans="1:22" x14ac:dyDescent="0.25">
      <c r="A50" s="190" t="s">
        <v>796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88"/>
      <c r="L50" s="189"/>
      <c r="M50" s="189"/>
      <c r="N50" s="189"/>
      <c r="O50" s="189"/>
      <c r="P50" s="69"/>
      <c r="Q50" s="69"/>
      <c r="R50" s="69"/>
    </row>
    <row r="51" spans="1:22" x14ac:dyDescent="0.25">
      <c r="A51" s="190" t="s">
        <v>797</v>
      </c>
      <c r="B51" s="190"/>
      <c r="C51" s="190"/>
      <c r="D51" s="190"/>
      <c r="E51" s="190"/>
      <c r="F51" s="190"/>
      <c r="G51" s="190"/>
      <c r="H51" s="190"/>
      <c r="I51" s="190"/>
      <c r="J51" s="190"/>
      <c r="K51" s="188"/>
      <c r="L51" s="189"/>
      <c r="M51" s="189"/>
      <c r="N51" s="189"/>
      <c r="O51" s="189"/>
      <c r="P51" s="69"/>
      <c r="Q51" s="69"/>
      <c r="R51" s="69"/>
    </row>
    <row r="52" spans="1:22" s="2" customFormat="1" ht="43.5" customHeight="1" x14ac:dyDescent="0.25">
      <c r="A52" s="212" t="s">
        <v>798</v>
      </c>
      <c r="B52" s="212"/>
      <c r="C52" s="212"/>
      <c r="D52" s="212"/>
      <c r="E52" s="212"/>
      <c r="F52" s="212"/>
      <c r="G52" s="212"/>
      <c r="H52" s="212"/>
      <c r="I52" s="212"/>
      <c r="J52" s="212"/>
      <c r="K52" s="188"/>
      <c r="L52" s="189"/>
      <c r="M52" s="189"/>
      <c r="N52" s="189"/>
      <c r="O52" s="189"/>
      <c r="P52" s="7"/>
      <c r="Q52" s="7"/>
      <c r="R52" s="7"/>
      <c r="S52" s="7"/>
      <c r="T52" s="7"/>
      <c r="U52" s="14"/>
      <c r="V52" s="1"/>
    </row>
    <row r="53" spans="1:22" x14ac:dyDescent="0.25">
      <c r="B53" s="63"/>
      <c r="C53" s="64"/>
      <c r="D53" s="64"/>
      <c r="E53" s="65"/>
    </row>
    <row r="54" spans="1:22" x14ac:dyDescent="0.25">
      <c r="B54" s="63"/>
      <c r="C54" s="64"/>
      <c r="D54" s="64"/>
      <c r="E54" s="65"/>
    </row>
    <row r="55" spans="1:22" x14ac:dyDescent="0.25">
      <c r="B55" s="63"/>
      <c r="C55" s="64"/>
      <c r="D55" s="64"/>
      <c r="E55" s="65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3"/>
      <c r="C260" s="64"/>
      <c r="D260" s="64"/>
      <c r="E260" s="65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3"/>
      <c r="C261" s="64"/>
      <c r="D261" s="64"/>
      <c r="E261" s="65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3"/>
      <c r="C262" s="64"/>
      <c r="D262" s="64"/>
      <c r="E262" s="65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3"/>
      <c r="C263" s="64"/>
      <c r="D263" s="64"/>
      <c r="E263" s="65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3"/>
      <c r="C264" s="64"/>
      <c r="D264" s="64"/>
      <c r="E264" s="65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x14ac:dyDescent="0.25">
      <c r="B265" s="63"/>
      <c r="C265" s="64"/>
      <c r="D265" s="64"/>
      <c r="E265" s="65"/>
    </row>
    <row r="266" spans="1:22" x14ac:dyDescent="0.25">
      <c r="B266" s="63"/>
      <c r="C266" s="64"/>
      <c r="D266" s="64"/>
      <c r="E266" s="65"/>
    </row>
    <row r="267" spans="1:22" s="11" customFormat="1" x14ac:dyDescent="0.25">
      <c r="A267" s="7"/>
      <c r="B267" s="63"/>
      <c r="C267" s="64"/>
      <c r="D267" s="64"/>
      <c r="E267" s="65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3"/>
      <c r="C268" s="64"/>
      <c r="D268" s="64"/>
      <c r="E268" s="65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3"/>
      <c r="C269" s="64"/>
      <c r="D269" s="64"/>
      <c r="E269" s="65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3"/>
      <c r="C270" s="64"/>
      <c r="D270" s="64"/>
      <c r="E270" s="65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11" customFormat="1" x14ac:dyDescent="0.25">
      <c r="A271" s="7"/>
      <c r="B271" s="63"/>
      <c r="C271" s="64"/>
      <c r="D271" s="64"/>
      <c r="E271" s="65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11" customFormat="1" x14ac:dyDescent="0.25">
      <c r="A272" s="7"/>
      <c r="B272" s="67"/>
      <c r="C272" s="9"/>
      <c r="D272" s="9"/>
      <c r="E272" s="10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11" customFormat="1" x14ac:dyDescent="0.25">
      <c r="A273" s="7"/>
      <c r="B273" s="67"/>
      <c r="C273" s="9"/>
      <c r="D273" s="9"/>
      <c r="E273" s="10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11" customFormat="1" x14ac:dyDescent="0.25">
      <c r="A274" s="7"/>
      <c r="B274" s="67"/>
      <c r="C274" s="9"/>
      <c r="D274" s="9"/>
      <c r="E274" s="10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11" customFormat="1" x14ac:dyDescent="0.25">
      <c r="A275" s="7"/>
      <c r="B275" s="67"/>
      <c r="C275" s="9"/>
      <c r="D275" s="9"/>
      <c r="E275" s="10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</sheetData>
  <protectedRanges>
    <protectedRange sqref="U1:U46 J1:P1 J4:P46 K2:P3 U53:U1048576 J53:P1048576" name="Obseg1"/>
    <protectedRange sqref="J2:J3" name="Obseg1_1"/>
    <protectedRange sqref="J47:P52 U47:U52" name="Obseg1_2"/>
  </protectedRanges>
  <mergeCells count="13">
    <mergeCell ref="A47:O47"/>
    <mergeCell ref="A48:J48"/>
    <mergeCell ref="A49:J49"/>
    <mergeCell ref="A52:J52"/>
    <mergeCell ref="B11:E11"/>
    <mergeCell ref="B12:F12"/>
    <mergeCell ref="A45:L45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5"/>
  <sheetViews>
    <sheetView view="pageBreakPreview" topLeftCell="A23" zoomScaleNormal="100" zoomScaleSheetLayoutView="100" workbookViewId="0">
      <selection activeCell="A51" sqref="A51:XFD56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99" t="s">
        <v>357</v>
      </c>
      <c r="D2" s="200"/>
      <c r="E2" s="200"/>
      <c r="F2" s="200"/>
      <c r="G2" s="200"/>
      <c r="H2" s="200"/>
      <c r="I2" s="200"/>
      <c r="J2" s="200"/>
    </row>
    <row r="3" spans="1:21" ht="15" x14ac:dyDescent="0.25">
      <c r="B3" s="15" t="s">
        <v>2</v>
      </c>
      <c r="C3" s="201" t="s">
        <v>358</v>
      </c>
      <c r="D3" s="202"/>
      <c r="E3" s="202"/>
      <c r="F3" s="202"/>
      <c r="G3" s="202"/>
      <c r="H3" s="202"/>
      <c r="I3" s="202"/>
      <c r="J3" s="20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03"/>
      <c r="D6" s="204"/>
      <c r="E6" s="204"/>
      <c r="F6" s="204"/>
      <c r="G6" s="204"/>
      <c r="H6" s="204"/>
      <c r="I6" s="204"/>
      <c r="J6" s="204"/>
    </row>
    <row r="7" spans="1:21" ht="17.25" customHeight="1" x14ac:dyDescent="0.25">
      <c r="B7" s="17" t="s">
        <v>2</v>
      </c>
      <c r="C7" s="205"/>
      <c r="D7" s="206"/>
      <c r="E7" s="206"/>
      <c r="F7" s="206"/>
      <c r="G7" s="206"/>
      <c r="H7" s="206"/>
      <c r="I7" s="206"/>
      <c r="J7" s="20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7" t="s">
        <v>59</v>
      </c>
      <c r="J9" s="20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8" t="s">
        <v>458</v>
      </c>
      <c r="C10" s="198"/>
      <c r="D10" s="19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13"/>
      <c r="C11" s="213"/>
      <c r="D11" s="213"/>
      <c r="E11" s="21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13"/>
      <c r="C12" s="213"/>
      <c r="D12" s="213"/>
      <c r="E12" s="213"/>
      <c r="F12" s="21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87" t="s">
        <v>33</v>
      </c>
    </row>
    <row r="15" spans="1:21" s="6" customFormat="1" ht="16.5" x14ac:dyDescent="0.3">
      <c r="A15" s="34" t="s">
        <v>34</v>
      </c>
      <c r="B15" s="177" t="s">
        <v>459</v>
      </c>
      <c r="C15" s="127">
        <v>1</v>
      </c>
      <c r="D15" s="127" t="s">
        <v>106</v>
      </c>
      <c r="E15" s="127"/>
      <c r="F15" s="151">
        <v>10</v>
      </c>
      <c r="G15" s="127" t="s">
        <v>106</v>
      </c>
      <c r="H15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</v>
      </c>
      <c r="I15" s="35" t="str">
        <f>IF(Sklop1345671018[[#This Row],[ZAHTEVANA SHEMA KAKOVOSTI]]&lt;&gt;"",Sklop1345671018[[#This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+Sklop1345671018[[#This Row],[cena/enota brez DDV v EUR]]*Sklop1345671018[[#This Row],[Stopnja DDV (%)]]</f>
        <v>0</v>
      </c>
      <c r="R15" s="41">
        <f>+Sklop1345671018[[#This Row],[cena/enota brez DDV v EUR]]+Sklop1345671018[[#This Row],[Davek (EUR)]]</f>
        <v>0</v>
      </c>
      <c r="S15" s="41">
        <f>+Sklop1345671018[[#This Row],[cena/enota brez DDV v EUR]]*Sklop1345671018[[#This Row],[Okvirna količina]]</f>
        <v>0</v>
      </c>
      <c r="T15" s="41">
        <f>+Sklop1345671018[[#This Row],[Končna cena/enoto mere (EUR) z DDV]]*Sklop1345671018[[#This Row],[Okvirna količina]]</f>
        <v>0</v>
      </c>
      <c r="U15" s="42"/>
    </row>
    <row r="16" spans="1:21" s="6" customFormat="1" ht="16.5" x14ac:dyDescent="0.3">
      <c r="A16" s="34" t="s">
        <v>35</v>
      </c>
      <c r="B16" s="177" t="s">
        <v>460</v>
      </c>
      <c r="C16" s="127">
        <v>1</v>
      </c>
      <c r="D16" s="127" t="s">
        <v>106</v>
      </c>
      <c r="E16" s="127"/>
      <c r="F16" s="151">
        <v>25</v>
      </c>
      <c r="G16" s="127" t="s">
        <v>106</v>
      </c>
      <c r="H16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25</v>
      </c>
      <c r="I16" s="35" t="str">
        <f>IF(Sklop1345671018[[#This Row],[ZAHTEVANA SHEMA KAKOVOSTI]]&lt;&gt;"",Sklop1345671018[[#This Row],[Preračunana masa/volumen/kos na enoto kg]],"")</f>
        <v/>
      </c>
      <c r="J16" s="43"/>
      <c r="K16" s="44"/>
      <c r="L16" s="44"/>
      <c r="M16" s="38"/>
      <c r="N16" s="45"/>
      <c r="O16" s="39"/>
      <c r="P16" s="46"/>
      <c r="Q16" s="47">
        <f>+Sklop1345671018[[#This Row],[cena/enota brez DDV v EUR]]*Sklop1345671018[[#This Row],[Stopnja DDV (%)]]</f>
        <v>0</v>
      </c>
      <c r="R16" s="47">
        <f>+Sklop1345671018[[#This Row],[cena/enota brez DDV v EUR]]+Sklop1345671018[[#This Row],[Davek (EUR)]]</f>
        <v>0</v>
      </c>
      <c r="S16" s="47">
        <f>+Sklop1345671018[[#This Row],[cena/enota brez DDV v EUR]]*Sklop1345671018[[#This Row],[Okvirna količina]]</f>
        <v>0</v>
      </c>
      <c r="T16" s="47">
        <f>+Sklop1345671018[[#This Row],[Končna cena/enoto mere (EUR) z DDV]]*Sklop1345671018[[#This Row],[Okvirna količina]]</f>
        <v>0</v>
      </c>
      <c r="U16" s="48"/>
    </row>
    <row r="17" spans="1:21" s="6" customFormat="1" ht="16.5" x14ac:dyDescent="0.3">
      <c r="A17" s="34" t="s">
        <v>36</v>
      </c>
      <c r="B17" s="177" t="s">
        <v>461</v>
      </c>
      <c r="C17" s="127">
        <v>1</v>
      </c>
      <c r="D17" s="127" t="s">
        <v>106</v>
      </c>
      <c r="E17" s="127"/>
      <c r="F17" s="151">
        <v>150</v>
      </c>
      <c r="G17" s="127" t="s">
        <v>106</v>
      </c>
      <c r="H17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150</v>
      </c>
      <c r="I17" s="35" t="str">
        <f>IF(Sklop1345671018[[#This Row],[ZAHTEVANA SHEMA KAKOVOSTI]]&lt;&gt;"",Sklop1345671018[[#This Row],[Preračunana masa/volumen/kos na enoto kg]],"")</f>
        <v/>
      </c>
      <c r="J17" s="43"/>
      <c r="K17" s="44"/>
      <c r="L17" s="44"/>
      <c r="M17" s="38"/>
      <c r="N17" s="45"/>
      <c r="O17" s="39"/>
      <c r="P17" s="46"/>
      <c r="Q17" s="47">
        <f>+Sklop1345671018[[#This Row],[cena/enota brez DDV v EUR]]*Sklop1345671018[[#This Row],[Stopnja DDV (%)]]</f>
        <v>0</v>
      </c>
      <c r="R17" s="47">
        <f>+Sklop1345671018[[#This Row],[cena/enota brez DDV v EUR]]+Sklop1345671018[[#This Row],[Davek (EUR)]]</f>
        <v>0</v>
      </c>
      <c r="S17" s="47">
        <f>+Sklop1345671018[[#This Row],[cena/enota brez DDV v EUR]]*Sklop1345671018[[#This Row],[Okvirna količina]]</f>
        <v>0</v>
      </c>
      <c r="T17" s="47">
        <f>+Sklop1345671018[[#This Row],[Končna cena/enoto mere (EUR) z DDV]]*Sklop1345671018[[#This Row],[Okvirna količina]]</f>
        <v>0</v>
      </c>
      <c r="U17" s="48"/>
    </row>
    <row r="18" spans="1:21" s="6" customFormat="1" ht="16.5" x14ac:dyDescent="0.3">
      <c r="A18" s="34" t="s">
        <v>37</v>
      </c>
      <c r="B18" s="177" t="s">
        <v>462</v>
      </c>
      <c r="C18" s="127" t="s">
        <v>387</v>
      </c>
      <c r="D18" s="127" t="s">
        <v>106</v>
      </c>
      <c r="E18" s="127"/>
      <c r="F18" s="151">
        <v>10</v>
      </c>
      <c r="G18" s="127" t="s">
        <v>106</v>
      </c>
      <c r="H18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</v>
      </c>
      <c r="I18" s="35" t="str">
        <f>IF(Sklop1345671018[[#This Row],[ZAHTEVANA SHEMA KAKOVOSTI]]&lt;&gt;"",Sklop1345671018[[#This Row],[Preračunana masa/volumen/kos na enoto kg]],"")</f>
        <v/>
      </c>
      <c r="J18" s="43"/>
      <c r="K18" s="44"/>
      <c r="L18" s="44"/>
      <c r="M18" s="38"/>
      <c r="N18" s="45"/>
      <c r="O18" s="39"/>
      <c r="P18" s="46"/>
      <c r="Q18" s="47">
        <f>+Sklop1345671018[[#This Row],[cena/enota brez DDV v EUR]]*Sklop1345671018[[#This Row],[Stopnja DDV (%)]]</f>
        <v>0</v>
      </c>
      <c r="R18" s="47">
        <f>+Sklop1345671018[[#This Row],[cena/enota brez DDV v EUR]]+Sklop1345671018[[#This Row],[Davek (EUR)]]</f>
        <v>0</v>
      </c>
      <c r="S18" s="47">
        <f>+Sklop1345671018[[#This Row],[cena/enota brez DDV v EUR]]*Sklop1345671018[[#This Row],[Okvirna količina]]</f>
        <v>0</v>
      </c>
      <c r="T18" s="47">
        <f>+Sklop1345671018[[#This Row],[Končna cena/enoto mere (EUR) z DDV]]*Sklop1345671018[[#This Row],[Okvirna količina]]</f>
        <v>0</v>
      </c>
      <c r="U18" s="48"/>
    </row>
    <row r="19" spans="1:21" s="6" customFormat="1" ht="16.5" x14ac:dyDescent="0.3">
      <c r="A19" s="34" t="s">
        <v>38</v>
      </c>
      <c r="B19" s="177" t="s">
        <v>463</v>
      </c>
      <c r="C19" s="127">
        <v>1</v>
      </c>
      <c r="D19" s="127" t="s">
        <v>106</v>
      </c>
      <c r="E19" s="127"/>
      <c r="F19" s="151">
        <v>40</v>
      </c>
      <c r="G19" s="127" t="s">
        <v>106</v>
      </c>
      <c r="H19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40</v>
      </c>
      <c r="I19" s="35" t="str">
        <f>IF(Sklop1345671018[[#This Row],[ZAHTEVANA SHEMA KAKOVOSTI]]&lt;&gt;"",Sklop1345671018[[#This Row],[Preračunana masa/volumen/kos na enoto kg]],"")</f>
        <v/>
      </c>
      <c r="J19" s="43"/>
      <c r="K19" s="44"/>
      <c r="L19" s="44"/>
      <c r="M19" s="38"/>
      <c r="N19" s="45"/>
      <c r="O19" s="39"/>
      <c r="P19" s="46"/>
      <c r="Q19" s="47">
        <f>+Sklop1345671018[[#This Row],[cena/enota brez DDV v EUR]]*Sklop1345671018[[#This Row],[Stopnja DDV (%)]]</f>
        <v>0</v>
      </c>
      <c r="R19" s="47">
        <f>+Sklop1345671018[[#This Row],[cena/enota brez DDV v EUR]]+Sklop1345671018[[#This Row],[Davek (EUR)]]</f>
        <v>0</v>
      </c>
      <c r="S19" s="47">
        <f>+Sklop1345671018[[#This Row],[cena/enota brez DDV v EUR]]*Sklop1345671018[[#This Row],[Okvirna količina]]</f>
        <v>0</v>
      </c>
      <c r="T19" s="47">
        <f>+Sklop1345671018[[#This Row],[Končna cena/enoto mere (EUR) z DDV]]*Sklop1345671018[[#This Row],[Okvirna količina]]</f>
        <v>0</v>
      </c>
      <c r="U19" s="48"/>
    </row>
    <row r="20" spans="1:21" s="6" customFormat="1" ht="16.5" x14ac:dyDescent="0.3">
      <c r="A20" s="34" t="s">
        <v>39</v>
      </c>
      <c r="B20" s="177" t="s">
        <v>464</v>
      </c>
      <c r="C20" s="127">
        <v>1</v>
      </c>
      <c r="D20" s="127" t="s">
        <v>106</v>
      </c>
      <c r="E20" s="127"/>
      <c r="F20" s="151">
        <v>15</v>
      </c>
      <c r="G20" s="127" t="s">
        <v>106</v>
      </c>
      <c r="H20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15</v>
      </c>
      <c r="I20" s="35" t="str">
        <f>IF(Sklop1345671018[[#This Row],[ZAHTEVANA SHEMA KAKOVOSTI]]&lt;&gt;"",Sklop1345671018[[#This Row],[Preračunana masa/volumen/kos na enoto kg]],"")</f>
        <v/>
      </c>
      <c r="J20" s="43"/>
      <c r="K20" s="44"/>
      <c r="L20" s="44"/>
      <c r="M20" s="38"/>
      <c r="N20" s="45"/>
      <c r="O20" s="39"/>
      <c r="P20" s="46"/>
      <c r="Q20" s="47">
        <f>+Sklop1345671018[[#This Row],[cena/enota brez DDV v EUR]]*Sklop1345671018[[#This Row],[Stopnja DDV (%)]]</f>
        <v>0</v>
      </c>
      <c r="R20" s="47">
        <f>+Sklop1345671018[[#This Row],[cena/enota brez DDV v EUR]]+Sklop1345671018[[#This Row],[Davek (EUR)]]</f>
        <v>0</v>
      </c>
      <c r="S20" s="47">
        <f>+Sklop1345671018[[#This Row],[cena/enota brez DDV v EUR]]*Sklop1345671018[[#This Row],[Okvirna količina]]</f>
        <v>0</v>
      </c>
      <c r="T20" s="47">
        <f>+Sklop1345671018[[#This Row],[Končna cena/enoto mere (EUR) z DDV]]*Sklop1345671018[[#This Row],[Okvirna količina]]</f>
        <v>0</v>
      </c>
      <c r="U20" s="48"/>
    </row>
    <row r="21" spans="1:21" s="6" customFormat="1" ht="16.5" x14ac:dyDescent="0.3">
      <c r="A21" s="34" t="s">
        <v>40</v>
      </c>
      <c r="B21" s="177" t="s">
        <v>465</v>
      </c>
      <c r="C21" s="127">
        <v>1</v>
      </c>
      <c r="D21" s="127" t="s">
        <v>106</v>
      </c>
      <c r="E21" s="127"/>
      <c r="F21" s="151">
        <v>50</v>
      </c>
      <c r="G21" s="127" t="s">
        <v>106</v>
      </c>
      <c r="H21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</v>
      </c>
      <c r="I21" s="35" t="str">
        <f>IF(Sklop1345671018[[#This Row],[ZAHTEVANA SHEMA KAKOVOSTI]]&lt;&gt;"",Sklop1345671018[[#This Row],[Preračunana masa/volumen/kos na enoto kg]],"")</f>
        <v/>
      </c>
      <c r="J21" s="43"/>
      <c r="K21" s="44"/>
      <c r="L21" s="44"/>
      <c r="M21" s="38"/>
      <c r="N21" s="45"/>
      <c r="O21" s="39"/>
      <c r="P21" s="46"/>
      <c r="Q21" s="47">
        <f>+Sklop1345671018[[#This Row],[cena/enota brez DDV v EUR]]*Sklop1345671018[[#This Row],[Stopnja DDV (%)]]</f>
        <v>0</v>
      </c>
      <c r="R21" s="47">
        <f>+Sklop1345671018[[#This Row],[cena/enota brez DDV v EUR]]+Sklop1345671018[[#This Row],[Davek (EUR)]]</f>
        <v>0</v>
      </c>
      <c r="S21" s="47">
        <f>+Sklop1345671018[[#This Row],[cena/enota brez DDV v EUR]]*Sklop1345671018[[#This Row],[Okvirna količina]]</f>
        <v>0</v>
      </c>
      <c r="T21" s="47">
        <f>+Sklop1345671018[[#This Row],[Končna cena/enoto mere (EUR) z DDV]]*Sklop1345671018[[#This Row],[Okvirna količina]]</f>
        <v>0</v>
      </c>
      <c r="U21" s="48"/>
    </row>
    <row r="22" spans="1:21" s="6" customFormat="1" ht="33" x14ac:dyDescent="0.3">
      <c r="A22" s="34" t="s">
        <v>41</v>
      </c>
      <c r="B22" s="177" t="s">
        <v>466</v>
      </c>
      <c r="C22" s="127">
        <v>1</v>
      </c>
      <c r="D22" s="127" t="s">
        <v>106</v>
      </c>
      <c r="E22" s="127"/>
      <c r="F22" s="151">
        <v>40</v>
      </c>
      <c r="G22" s="127" t="s">
        <v>106</v>
      </c>
      <c r="H22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40</v>
      </c>
      <c r="I22" s="35" t="str">
        <f>IF(Sklop1345671018[[#This Row],[ZAHTEVANA SHEMA KAKOVOSTI]]&lt;&gt;"",Sklop1345671018[[#This Row],[Preračunana masa/volumen/kos na enoto kg]],"")</f>
        <v/>
      </c>
      <c r="J22" s="43"/>
      <c r="K22" s="44"/>
      <c r="L22" s="44"/>
      <c r="M22" s="38"/>
      <c r="N22" s="45"/>
      <c r="O22" s="39"/>
      <c r="P22" s="46"/>
      <c r="Q22" s="47">
        <f>+Sklop1345671018[[#This Row],[cena/enota brez DDV v EUR]]*Sklop1345671018[[#This Row],[Stopnja DDV (%)]]</f>
        <v>0</v>
      </c>
      <c r="R22" s="47">
        <f>+Sklop1345671018[[#This Row],[cena/enota brez DDV v EUR]]+Sklop1345671018[[#This Row],[Davek (EUR)]]</f>
        <v>0</v>
      </c>
      <c r="S22" s="47">
        <f>+Sklop1345671018[[#This Row],[cena/enota brez DDV v EUR]]*Sklop1345671018[[#This Row],[Okvirna količina]]</f>
        <v>0</v>
      </c>
      <c r="T22" s="47">
        <f>+Sklop1345671018[[#This Row],[Končna cena/enoto mere (EUR) z DDV]]*Sklop1345671018[[#This Row],[Okvirna količina]]</f>
        <v>0</v>
      </c>
      <c r="U22" s="48"/>
    </row>
    <row r="23" spans="1:21" s="6" customFormat="1" ht="16.5" x14ac:dyDescent="0.3">
      <c r="A23" s="34" t="s">
        <v>42</v>
      </c>
      <c r="B23" s="177" t="s">
        <v>467</v>
      </c>
      <c r="C23" s="127">
        <v>1</v>
      </c>
      <c r="D23" s="127" t="s">
        <v>106</v>
      </c>
      <c r="E23" s="127"/>
      <c r="F23" s="151">
        <v>10</v>
      </c>
      <c r="G23" s="127" t="s">
        <v>106</v>
      </c>
      <c r="H23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</v>
      </c>
      <c r="I23" s="35" t="str">
        <f>IF(Sklop1345671018[[#This Row],[ZAHTEVANA SHEMA KAKOVOSTI]]&lt;&gt;"",Sklop1345671018[[#This Row],[Preračunana masa/volumen/kos na enoto kg]],"")</f>
        <v/>
      </c>
      <c r="J23" s="43"/>
      <c r="K23" s="44"/>
      <c r="L23" s="44"/>
      <c r="M23" s="38"/>
      <c r="N23" s="45"/>
      <c r="O23" s="39"/>
      <c r="P23" s="46"/>
      <c r="Q23" s="47">
        <f>+Sklop1345671018[[#This Row],[cena/enota brez DDV v EUR]]*Sklop1345671018[[#This Row],[Stopnja DDV (%)]]</f>
        <v>0</v>
      </c>
      <c r="R23" s="47">
        <f>+Sklop1345671018[[#This Row],[cena/enota brez DDV v EUR]]+Sklop1345671018[[#This Row],[Davek (EUR)]]</f>
        <v>0</v>
      </c>
      <c r="S23" s="47">
        <f>+Sklop1345671018[[#This Row],[cena/enota brez DDV v EUR]]*Sklop1345671018[[#This Row],[Okvirna količina]]</f>
        <v>0</v>
      </c>
      <c r="T23" s="47">
        <f>+Sklop1345671018[[#This Row],[Končna cena/enoto mere (EUR) z DDV]]*Sklop1345671018[[#This Row],[Okvirna količina]]</f>
        <v>0</v>
      </c>
      <c r="U23" s="48"/>
    </row>
    <row r="24" spans="1:21" s="6" customFormat="1" ht="16.5" x14ac:dyDescent="0.3">
      <c r="A24" s="34" t="s">
        <v>43</v>
      </c>
      <c r="B24" s="177" t="s">
        <v>710</v>
      </c>
      <c r="C24" s="127">
        <v>1</v>
      </c>
      <c r="D24" s="156" t="s">
        <v>106</v>
      </c>
      <c r="E24" s="157"/>
      <c r="F24" s="150" t="s">
        <v>119</v>
      </c>
      <c r="G24" s="158" t="s">
        <v>693</v>
      </c>
      <c r="H24" s="15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</v>
      </c>
      <c r="I24" s="78" t="str">
        <f>IF(Sklop1345671018[[#This Row],[ZAHTEVANA SHEMA KAKOVOSTI]]&lt;&gt;"",Sklop1345671018[[#This Row],[Preračunana masa/volumen/kos na enoto kg]],"")</f>
        <v/>
      </c>
      <c r="J24" s="43"/>
      <c r="K24" s="79"/>
      <c r="L24" s="79"/>
      <c r="M24" s="80"/>
      <c r="N24" s="45"/>
      <c r="O24" s="45"/>
      <c r="P24" s="46"/>
      <c r="Q24" s="47">
        <f>+Sklop1345671018[[#This Row],[cena/enota brez DDV v EUR]]*Sklop1345671018[[#This Row],[Stopnja DDV (%)]]</f>
        <v>0</v>
      </c>
      <c r="R24" s="47">
        <f>+Sklop1345671018[[#This Row],[cena/enota brez DDV v EUR]]+Sklop1345671018[[#This Row],[Davek (EUR)]]</f>
        <v>0</v>
      </c>
      <c r="S24" s="47">
        <f>+Sklop1345671018[[#This Row],[cena/enota brez DDV v EUR]]*Sklop1345671018[[#This Row],[Okvirna količina]]</f>
        <v>0</v>
      </c>
      <c r="T24" s="81">
        <f>+Sklop1345671018[[#This Row],[Končna cena/enoto mere (EUR) z DDV]]*Sklop1345671018[[#This Row],[Okvirna količina]]</f>
        <v>0</v>
      </c>
      <c r="U24" s="48"/>
    </row>
    <row r="25" spans="1:21" s="6" customFormat="1" ht="16.5" x14ac:dyDescent="0.3">
      <c r="A25" s="34" t="s">
        <v>44</v>
      </c>
      <c r="B25" s="177" t="s">
        <v>468</v>
      </c>
      <c r="C25" s="127" t="s">
        <v>387</v>
      </c>
      <c r="D25" s="127" t="s">
        <v>106</v>
      </c>
      <c r="E25" s="127"/>
      <c r="F25" s="151">
        <v>100</v>
      </c>
      <c r="G25" s="127" t="s">
        <v>106</v>
      </c>
      <c r="H25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25" s="35" t="str">
        <f>IF(Sklop1345671018[[#This Row],[ZAHTEVANA SHEMA KAKOVOSTI]]&lt;&gt;"",Sklop1345671018[[#This Row],[Preračunana masa/volumen/kos na enoto kg]],"")</f>
        <v/>
      </c>
      <c r="J25" s="43"/>
      <c r="K25" s="44"/>
      <c r="L25" s="44"/>
      <c r="M25" s="38"/>
      <c r="N25" s="45"/>
      <c r="O25" s="39"/>
      <c r="P25" s="46"/>
      <c r="Q25" s="47">
        <f>+Sklop1345671018[[#This Row],[cena/enota brez DDV v EUR]]*Sklop1345671018[[#This Row],[Stopnja DDV (%)]]</f>
        <v>0</v>
      </c>
      <c r="R25" s="47">
        <f>+Sklop1345671018[[#This Row],[cena/enota brez DDV v EUR]]+Sklop1345671018[[#This Row],[Davek (EUR)]]</f>
        <v>0</v>
      </c>
      <c r="S25" s="47">
        <f>+Sklop1345671018[[#This Row],[cena/enota brez DDV v EUR]]*Sklop1345671018[[#This Row],[Okvirna količina]]</f>
        <v>0</v>
      </c>
      <c r="T25" s="47">
        <f>+Sklop1345671018[[#This Row],[Končna cena/enoto mere (EUR) z DDV]]*Sklop1345671018[[#This Row],[Okvirna količina]]</f>
        <v>0</v>
      </c>
      <c r="U25" s="48"/>
    </row>
    <row r="26" spans="1:21" s="6" customFormat="1" ht="16.5" x14ac:dyDescent="0.3">
      <c r="A26" s="34" t="s">
        <v>45</v>
      </c>
      <c r="B26" s="177" t="s">
        <v>469</v>
      </c>
      <c r="C26" s="127">
        <v>1</v>
      </c>
      <c r="D26" s="127" t="s">
        <v>106</v>
      </c>
      <c r="E26" s="127"/>
      <c r="F26" s="151">
        <v>100</v>
      </c>
      <c r="G26" s="127" t="s">
        <v>106</v>
      </c>
      <c r="H26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26" s="35" t="str">
        <f>IF(Sklop1345671018[[#This Row],[ZAHTEVANA SHEMA KAKOVOSTI]]&lt;&gt;"",Sklop1345671018[[#This Row],[Preračunana masa/volumen/kos na enoto kg]],"")</f>
        <v/>
      </c>
      <c r="J26" s="43"/>
      <c r="K26" s="44"/>
      <c r="L26" s="44"/>
      <c r="M26" s="38"/>
      <c r="N26" s="45"/>
      <c r="O26" s="39"/>
      <c r="P26" s="46"/>
      <c r="Q26" s="47">
        <f>+Sklop1345671018[[#This Row],[cena/enota brez DDV v EUR]]*Sklop1345671018[[#This Row],[Stopnja DDV (%)]]</f>
        <v>0</v>
      </c>
      <c r="R26" s="47">
        <f>+Sklop1345671018[[#This Row],[cena/enota brez DDV v EUR]]+Sklop1345671018[[#This Row],[Davek (EUR)]]</f>
        <v>0</v>
      </c>
      <c r="S26" s="47">
        <f>+Sklop1345671018[[#This Row],[cena/enota brez DDV v EUR]]*Sklop1345671018[[#This Row],[Okvirna količina]]</f>
        <v>0</v>
      </c>
      <c r="T26" s="47">
        <f>+Sklop1345671018[[#This Row],[Končna cena/enoto mere (EUR) z DDV]]*Sklop1345671018[[#This Row],[Okvirna količina]]</f>
        <v>0</v>
      </c>
      <c r="U26" s="48"/>
    </row>
    <row r="27" spans="1:21" s="6" customFormat="1" ht="16.5" x14ac:dyDescent="0.3">
      <c r="A27" s="34" t="s">
        <v>46</v>
      </c>
      <c r="B27" s="177" t="s">
        <v>470</v>
      </c>
      <c r="C27" s="127">
        <v>1</v>
      </c>
      <c r="D27" s="127" t="s">
        <v>106</v>
      </c>
      <c r="E27" s="127"/>
      <c r="F27" s="151">
        <v>200</v>
      </c>
      <c r="G27" s="127" t="s">
        <v>106</v>
      </c>
      <c r="H27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200</v>
      </c>
      <c r="I27" s="35" t="str">
        <f>IF(Sklop1345671018[[#This Row],[ZAHTEVANA SHEMA KAKOVOSTI]]&lt;&gt;"",Sklop1345671018[[#This Row],[Preračunana masa/volumen/kos na enoto kg]],"")</f>
        <v/>
      </c>
      <c r="J27" s="43"/>
      <c r="K27" s="44"/>
      <c r="L27" s="44"/>
      <c r="M27" s="38"/>
      <c r="N27" s="45"/>
      <c r="O27" s="39"/>
      <c r="P27" s="46"/>
      <c r="Q27" s="47">
        <f>+Sklop1345671018[[#This Row],[cena/enota brez DDV v EUR]]*Sklop1345671018[[#This Row],[Stopnja DDV (%)]]</f>
        <v>0</v>
      </c>
      <c r="R27" s="47">
        <f>+Sklop1345671018[[#This Row],[cena/enota brez DDV v EUR]]+Sklop1345671018[[#This Row],[Davek (EUR)]]</f>
        <v>0</v>
      </c>
      <c r="S27" s="47">
        <f>+Sklop1345671018[[#This Row],[cena/enota brez DDV v EUR]]*Sklop1345671018[[#This Row],[Okvirna količina]]</f>
        <v>0</v>
      </c>
      <c r="T27" s="47">
        <f>+Sklop1345671018[[#This Row],[Končna cena/enoto mere (EUR) z DDV]]*Sklop1345671018[[#This Row],[Okvirna količina]]</f>
        <v>0</v>
      </c>
      <c r="U27" s="48"/>
    </row>
    <row r="28" spans="1:21" s="6" customFormat="1" ht="16.5" x14ac:dyDescent="0.3">
      <c r="A28" s="34" t="s">
        <v>47</v>
      </c>
      <c r="B28" s="177" t="s">
        <v>471</v>
      </c>
      <c r="C28" s="127">
        <v>1</v>
      </c>
      <c r="D28" s="127" t="s">
        <v>106</v>
      </c>
      <c r="E28" s="127"/>
      <c r="F28" s="151">
        <v>500</v>
      </c>
      <c r="G28" s="127" t="s">
        <v>106</v>
      </c>
      <c r="H28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500</v>
      </c>
      <c r="I28" s="35" t="str">
        <f>IF(Sklop1345671018[[#This Row],[ZAHTEVANA SHEMA KAKOVOSTI]]&lt;&gt;"",Sklop1345671018[[#This Row],[Preračunana masa/volumen/kos na enoto kg]],"")</f>
        <v/>
      </c>
      <c r="J28" s="43"/>
      <c r="K28" s="44"/>
      <c r="L28" s="44"/>
      <c r="M28" s="38"/>
      <c r="N28" s="45"/>
      <c r="O28" s="39"/>
      <c r="P28" s="46"/>
      <c r="Q28" s="47">
        <f>+Sklop1345671018[[#This Row],[cena/enota brez DDV v EUR]]*Sklop1345671018[[#This Row],[Stopnja DDV (%)]]</f>
        <v>0</v>
      </c>
      <c r="R28" s="47">
        <f>+Sklop1345671018[[#This Row],[cena/enota brez DDV v EUR]]+Sklop1345671018[[#This Row],[Davek (EUR)]]</f>
        <v>0</v>
      </c>
      <c r="S28" s="47">
        <f>+Sklop1345671018[[#This Row],[cena/enota brez DDV v EUR]]*Sklop1345671018[[#This Row],[Okvirna količina]]</f>
        <v>0</v>
      </c>
      <c r="T28" s="47">
        <f>+Sklop1345671018[[#This Row],[Končna cena/enoto mere (EUR) z DDV]]*Sklop1345671018[[#This Row],[Okvirna količina]]</f>
        <v>0</v>
      </c>
      <c r="U28" s="48"/>
    </row>
    <row r="29" spans="1:21" s="6" customFormat="1" ht="16.5" x14ac:dyDescent="0.3">
      <c r="A29" s="34" t="s">
        <v>48</v>
      </c>
      <c r="B29" s="177" t="s">
        <v>472</v>
      </c>
      <c r="C29" s="127">
        <v>1</v>
      </c>
      <c r="D29" s="127" t="s">
        <v>106</v>
      </c>
      <c r="E29" s="157"/>
      <c r="F29" s="150" t="s">
        <v>102</v>
      </c>
      <c r="G29" s="127" t="s">
        <v>106</v>
      </c>
      <c r="H29" s="15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1000</v>
      </c>
      <c r="I29" s="78" t="str">
        <f>IF(Sklop1345671018[[#This Row],[ZAHTEVANA SHEMA KAKOVOSTI]]&lt;&gt;"",Sklop1345671018[[#This Row],[Preračunana masa/volumen/kos na enoto kg]],"")</f>
        <v/>
      </c>
      <c r="J29" s="43"/>
      <c r="K29" s="79"/>
      <c r="L29" s="79"/>
      <c r="M29" s="80"/>
      <c r="N29" s="45"/>
      <c r="O29" s="45"/>
      <c r="P29" s="46"/>
      <c r="Q29" s="47">
        <f>+Sklop1345671018[[#This Row],[cena/enota brez DDV v EUR]]*Sklop1345671018[[#This Row],[Stopnja DDV (%)]]</f>
        <v>0</v>
      </c>
      <c r="R29" s="47">
        <f>+Sklop1345671018[[#This Row],[cena/enota brez DDV v EUR]]+Sklop1345671018[[#This Row],[Davek (EUR)]]</f>
        <v>0</v>
      </c>
      <c r="S29" s="47">
        <f>+Sklop1345671018[[#This Row],[cena/enota brez DDV v EUR]]*Sklop1345671018[[#This Row],[Okvirna količina]]</f>
        <v>0</v>
      </c>
      <c r="T29" s="81">
        <f>+Sklop1345671018[[#This Row],[Končna cena/enoto mere (EUR) z DDV]]*Sklop1345671018[[#This Row],[Okvirna količina]]</f>
        <v>0</v>
      </c>
      <c r="U29" s="48"/>
    </row>
    <row r="30" spans="1:21" s="6" customFormat="1" ht="33" x14ac:dyDescent="0.3">
      <c r="A30" s="34" t="s">
        <v>49</v>
      </c>
      <c r="B30" s="177" t="s">
        <v>473</v>
      </c>
      <c r="C30" s="127">
        <v>1</v>
      </c>
      <c r="D30" s="127" t="s">
        <v>106</v>
      </c>
      <c r="E30" s="157"/>
      <c r="F30" s="150" t="s">
        <v>365</v>
      </c>
      <c r="G30" s="127" t="s">
        <v>106</v>
      </c>
      <c r="H30" s="15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15</v>
      </c>
      <c r="I30" s="78" t="str">
        <f>IF(Sklop1345671018[[#This Row],[ZAHTEVANA SHEMA KAKOVOSTI]]&lt;&gt;"",Sklop1345671018[[#This Row],[Preračunana masa/volumen/kos na enoto kg]],"")</f>
        <v/>
      </c>
      <c r="J30" s="43"/>
      <c r="K30" s="79"/>
      <c r="L30" s="79"/>
      <c r="M30" s="80"/>
      <c r="N30" s="45"/>
      <c r="O30" s="45"/>
      <c r="P30" s="46"/>
      <c r="Q30" s="47">
        <f>+Sklop1345671018[[#This Row],[cena/enota brez DDV v EUR]]*Sklop1345671018[[#This Row],[Stopnja DDV (%)]]</f>
        <v>0</v>
      </c>
      <c r="R30" s="47">
        <f>+Sklop1345671018[[#This Row],[cena/enota brez DDV v EUR]]+Sklop1345671018[[#This Row],[Davek (EUR)]]</f>
        <v>0</v>
      </c>
      <c r="S30" s="47">
        <f>+Sklop1345671018[[#This Row],[cena/enota brez DDV v EUR]]*Sklop1345671018[[#This Row],[Okvirna količina]]</f>
        <v>0</v>
      </c>
      <c r="T30" s="81">
        <f>+Sklop1345671018[[#This Row],[Končna cena/enoto mere (EUR) z DDV]]*Sklop1345671018[[#This Row],[Okvirna količina]]</f>
        <v>0</v>
      </c>
      <c r="U30" s="48"/>
    </row>
    <row r="31" spans="1:21" s="6" customFormat="1" ht="16.5" x14ac:dyDescent="0.3">
      <c r="A31" s="34" t="s">
        <v>57</v>
      </c>
      <c r="B31" s="177" t="s">
        <v>474</v>
      </c>
      <c r="C31" s="127">
        <v>0.5</v>
      </c>
      <c r="D31" s="127" t="s">
        <v>106</v>
      </c>
      <c r="E31" s="157"/>
      <c r="F31" s="150" t="s">
        <v>146</v>
      </c>
      <c r="G31" s="127" t="s">
        <v>106</v>
      </c>
      <c r="H31" s="15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</v>
      </c>
      <c r="I31" s="78" t="str">
        <f>IF(Sklop1345671018[[#This Row],[ZAHTEVANA SHEMA KAKOVOSTI]]&lt;&gt;"",Sklop1345671018[[#This Row],[Preračunana masa/volumen/kos na enoto kg]],"")</f>
        <v/>
      </c>
      <c r="J31" s="43"/>
      <c r="K31" s="79"/>
      <c r="L31" s="79"/>
      <c r="M31" s="80"/>
      <c r="N31" s="45"/>
      <c r="O31" s="45"/>
      <c r="P31" s="46"/>
      <c r="Q31" s="47">
        <f>+Sklop1345671018[[#This Row],[cena/enota brez DDV v EUR]]*Sklop1345671018[[#This Row],[Stopnja DDV (%)]]</f>
        <v>0</v>
      </c>
      <c r="R31" s="47">
        <f>+Sklop1345671018[[#This Row],[cena/enota brez DDV v EUR]]+Sklop1345671018[[#This Row],[Davek (EUR)]]</f>
        <v>0</v>
      </c>
      <c r="S31" s="47">
        <f>+Sklop1345671018[[#This Row],[cena/enota brez DDV v EUR]]*Sklop1345671018[[#This Row],[Okvirna količina]]</f>
        <v>0</v>
      </c>
      <c r="T31" s="81">
        <f>+Sklop1345671018[[#This Row],[Končna cena/enoto mere (EUR) z DDV]]*Sklop1345671018[[#This Row],[Okvirna količina]]</f>
        <v>0</v>
      </c>
      <c r="U31" s="48"/>
    </row>
    <row r="32" spans="1:21" s="6" customFormat="1" ht="16.5" x14ac:dyDescent="0.3">
      <c r="A32" s="34" t="s">
        <v>58</v>
      </c>
      <c r="B32" s="177" t="s">
        <v>475</v>
      </c>
      <c r="C32" s="127">
        <v>0.5</v>
      </c>
      <c r="D32" s="127" t="s">
        <v>106</v>
      </c>
      <c r="E32" s="157"/>
      <c r="F32" s="150" t="s">
        <v>119</v>
      </c>
      <c r="G32" s="127" t="s">
        <v>106</v>
      </c>
      <c r="H32" s="15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</v>
      </c>
      <c r="I32" s="78" t="str">
        <f>IF(Sklop1345671018[[#This Row],[ZAHTEVANA SHEMA KAKOVOSTI]]&lt;&gt;"",Sklop1345671018[[#This Row],[Preračunana masa/volumen/kos na enoto kg]],"")</f>
        <v/>
      </c>
      <c r="J32" s="43"/>
      <c r="K32" s="79"/>
      <c r="L32" s="79"/>
      <c r="M32" s="80"/>
      <c r="N32" s="45"/>
      <c r="O32" s="45"/>
      <c r="P32" s="46"/>
      <c r="Q32" s="47">
        <f>+Sklop1345671018[[#This Row],[cena/enota brez DDV v EUR]]*Sklop1345671018[[#This Row],[Stopnja DDV (%)]]</f>
        <v>0</v>
      </c>
      <c r="R32" s="47">
        <f>+Sklop1345671018[[#This Row],[cena/enota brez DDV v EUR]]+Sklop1345671018[[#This Row],[Davek (EUR)]]</f>
        <v>0</v>
      </c>
      <c r="S32" s="47">
        <f>+Sklop1345671018[[#This Row],[cena/enota brez DDV v EUR]]*Sklop1345671018[[#This Row],[Okvirna količina]]</f>
        <v>0</v>
      </c>
      <c r="T32" s="81">
        <f>+Sklop1345671018[[#This Row],[Končna cena/enoto mere (EUR) z DDV]]*Sklop1345671018[[#This Row],[Okvirna količina]]</f>
        <v>0</v>
      </c>
      <c r="U32" s="48"/>
    </row>
    <row r="33" spans="1:21" s="6" customFormat="1" ht="16.5" x14ac:dyDescent="0.3">
      <c r="A33" s="34" t="s">
        <v>60</v>
      </c>
      <c r="B33" s="177" t="s">
        <v>476</v>
      </c>
      <c r="C33" s="127">
        <v>1</v>
      </c>
      <c r="D33" s="127" t="s">
        <v>106</v>
      </c>
      <c r="E33" s="127"/>
      <c r="F33" s="151">
        <v>30</v>
      </c>
      <c r="G33" s="127" t="s">
        <v>106</v>
      </c>
      <c r="H33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30</v>
      </c>
      <c r="I33" s="35" t="str">
        <f>IF(Sklop1345671018[[#This Row],[ZAHTEVANA SHEMA KAKOVOSTI]]&lt;&gt;"",Sklop1345671018[[#This Row],[Preračunana masa/volumen/kos na enoto kg]],"")</f>
        <v/>
      </c>
      <c r="J33" s="43"/>
      <c r="K33" s="44"/>
      <c r="L33" s="44"/>
      <c r="M33" s="38"/>
      <c r="N33" s="45"/>
      <c r="O33" s="39"/>
      <c r="P33" s="46"/>
      <c r="Q33" s="47">
        <f>+Sklop1345671018[[#This Row],[cena/enota brez DDV v EUR]]*Sklop1345671018[[#This Row],[Stopnja DDV (%)]]</f>
        <v>0</v>
      </c>
      <c r="R33" s="47">
        <f>+Sklop1345671018[[#This Row],[cena/enota brez DDV v EUR]]+Sklop1345671018[[#This Row],[Davek (EUR)]]</f>
        <v>0</v>
      </c>
      <c r="S33" s="47">
        <f>+Sklop1345671018[[#This Row],[cena/enota brez DDV v EUR]]*Sklop1345671018[[#This Row],[Okvirna količina]]</f>
        <v>0</v>
      </c>
      <c r="T33" s="47">
        <f>+Sklop1345671018[[#This Row],[Končna cena/enoto mere (EUR) z DDV]]*Sklop1345671018[[#This Row],[Okvirna količina]]</f>
        <v>0</v>
      </c>
      <c r="U33" s="48"/>
    </row>
    <row r="34" spans="1:21" s="6" customFormat="1" ht="16.5" x14ac:dyDescent="0.3">
      <c r="A34" s="34" t="s">
        <v>61</v>
      </c>
      <c r="B34" s="177" t="s">
        <v>477</v>
      </c>
      <c r="C34" s="127">
        <v>5</v>
      </c>
      <c r="D34" s="127" t="s">
        <v>106</v>
      </c>
      <c r="E34" s="127"/>
      <c r="F34" s="151">
        <v>10</v>
      </c>
      <c r="G34" s="127" t="s">
        <v>104</v>
      </c>
      <c r="H34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</v>
      </c>
      <c r="I34" s="35" t="str">
        <f>IF(Sklop1345671018[[#This Row],[ZAHTEVANA SHEMA KAKOVOSTI]]&lt;&gt;"",Sklop1345671018[[#This Row],[Preračunana masa/volumen/kos na enoto kg]],"")</f>
        <v/>
      </c>
      <c r="J34" s="43"/>
      <c r="K34" s="44"/>
      <c r="L34" s="44"/>
      <c r="M34" s="38"/>
      <c r="N34" s="45"/>
      <c r="O34" s="39"/>
      <c r="P34" s="46"/>
      <c r="Q34" s="47">
        <f>+Sklop1345671018[[#This Row],[cena/enota brez DDV v EUR]]*Sklop1345671018[[#This Row],[Stopnja DDV (%)]]</f>
        <v>0</v>
      </c>
      <c r="R34" s="47">
        <f>+Sklop1345671018[[#This Row],[cena/enota brez DDV v EUR]]+Sklop1345671018[[#This Row],[Davek (EUR)]]</f>
        <v>0</v>
      </c>
      <c r="S34" s="47">
        <f>+Sklop1345671018[[#This Row],[cena/enota brez DDV v EUR]]*Sklop1345671018[[#This Row],[Okvirna količina]]</f>
        <v>0</v>
      </c>
      <c r="T34" s="47">
        <f>+Sklop1345671018[[#This Row],[Končna cena/enoto mere (EUR) z DDV]]*Sklop1345671018[[#This Row],[Okvirna količina]]</f>
        <v>0</v>
      </c>
      <c r="U34" s="48"/>
    </row>
    <row r="35" spans="1:21" s="6" customFormat="1" ht="16.5" x14ac:dyDescent="0.3">
      <c r="A35" s="34" t="s">
        <v>62</v>
      </c>
      <c r="B35" s="177" t="s">
        <v>478</v>
      </c>
      <c r="C35" s="127">
        <v>1</v>
      </c>
      <c r="D35" s="127" t="s">
        <v>106</v>
      </c>
      <c r="E35" s="157"/>
      <c r="F35" s="150" t="s">
        <v>101</v>
      </c>
      <c r="G35" s="158" t="s">
        <v>106</v>
      </c>
      <c r="H35" s="15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35" s="78" t="str">
        <f>IF(Sklop1345671018[[#This Row],[ZAHTEVANA SHEMA KAKOVOSTI]]&lt;&gt;"",Sklop1345671018[[#This Row],[Preračunana masa/volumen/kos na enoto kg]],"")</f>
        <v/>
      </c>
      <c r="J35" s="43"/>
      <c r="K35" s="79"/>
      <c r="L35" s="79"/>
      <c r="M35" s="80"/>
      <c r="N35" s="45"/>
      <c r="O35" s="45"/>
      <c r="P35" s="46"/>
      <c r="Q35" s="47">
        <f>+Sklop1345671018[[#This Row],[cena/enota brez DDV v EUR]]*Sklop1345671018[[#This Row],[Stopnja DDV (%)]]</f>
        <v>0</v>
      </c>
      <c r="R35" s="47">
        <f>+Sklop1345671018[[#This Row],[cena/enota brez DDV v EUR]]+Sklop1345671018[[#This Row],[Davek (EUR)]]</f>
        <v>0</v>
      </c>
      <c r="S35" s="47">
        <f>+Sklop1345671018[[#This Row],[cena/enota brez DDV v EUR]]*Sklop1345671018[[#This Row],[Okvirna količina]]</f>
        <v>0</v>
      </c>
      <c r="T35" s="81">
        <f>+Sklop1345671018[[#This Row],[Končna cena/enoto mere (EUR) z DDV]]*Sklop1345671018[[#This Row],[Okvirna količina]]</f>
        <v>0</v>
      </c>
      <c r="U35" s="48"/>
    </row>
    <row r="36" spans="1:21" s="6" customFormat="1" ht="16.5" x14ac:dyDescent="0.3">
      <c r="A36" s="34" t="s">
        <v>63</v>
      </c>
      <c r="B36" s="177" t="s">
        <v>479</v>
      </c>
      <c r="C36" s="127">
        <v>1</v>
      </c>
      <c r="D36" s="127" t="s">
        <v>106</v>
      </c>
      <c r="E36" s="127"/>
      <c r="F36" s="151">
        <v>200</v>
      </c>
      <c r="G36" s="158" t="s">
        <v>106</v>
      </c>
      <c r="H36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200</v>
      </c>
      <c r="I36" s="35" t="str">
        <f>IF(Sklop1345671018[[#This Row],[ZAHTEVANA SHEMA KAKOVOSTI]]&lt;&gt;"",Sklop1345671018[[#This Row],[Preračunana masa/volumen/kos na enoto kg]],"")</f>
        <v/>
      </c>
      <c r="J36" s="43"/>
      <c r="K36" s="44"/>
      <c r="L36" s="44"/>
      <c r="M36" s="38"/>
      <c r="N36" s="45"/>
      <c r="O36" s="39"/>
      <c r="P36" s="46"/>
      <c r="Q36" s="47">
        <f>+Sklop1345671018[[#This Row],[cena/enota brez DDV v EUR]]*Sklop1345671018[[#This Row],[Stopnja DDV (%)]]</f>
        <v>0</v>
      </c>
      <c r="R36" s="47">
        <f>+Sklop1345671018[[#This Row],[cena/enota brez DDV v EUR]]+Sklop1345671018[[#This Row],[Davek (EUR)]]</f>
        <v>0</v>
      </c>
      <c r="S36" s="47">
        <f>+Sklop1345671018[[#This Row],[cena/enota brez DDV v EUR]]*Sklop1345671018[[#This Row],[Okvirna količina]]</f>
        <v>0</v>
      </c>
      <c r="T36" s="47">
        <f>+Sklop1345671018[[#This Row],[Končna cena/enoto mere (EUR) z DDV]]*Sklop1345671018[[#This Row],[Okvirna količina]]</f>
        <v>0</v>
      </c>
      <c r="U36" s="48"/>
    </row>
    <row r="37" spans="1:21" s="6" customFormat="1" ht="33" x14ac:dyDescent="0.3">
      <c r="A37" s="34" t="s">
        <v>64</v>
      </c>
      <c r="B37" s="177" t="s">
        <v>709</v>
      </c>
      <c r="C37" s="127">
        <v>1</v>
      </c>
      <c r="D37" s="127" t="s">
        <v>106</v>
      </c>
      <c r="E37" s="127"/>
      <c r="F37" s="151">
        <v>100</v>
      </c>
      <c r="G37" s="158" t="s">
        <v>106</v>
      </c>
      <c r="H37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100</v>
      </c>
      <c r="I37" s="35" t="str">
        <f>IF(Sklop1345671018[[#This Row],[ZAHTEVANA SHEMA KAKOVOSTI]]&lt;&gt;"",Sklop1345671018[[#This Row],[Preračunana masa/volumen/kos na enoto kg]],"")</f>
        <v/>
      </c>
      <c r="J37" s="43"/>
      <c r="K37" s="44"/>
      <c r="L37" s="44"/>
      <c r="M37" s="38"/>
      <c r="N37" s="45"/>
      <c r="O37" s="39"/>
      <c r="P37" s="46"/>
      <c r="Q37" s="47">
        <f>+Sklop1345671018[[#This Row],[cena/enota brez DDV v EUR]]*Sklop1345671018[[#This Row],[Stopnja DDV (%)]]</f>
        <v>0</v>
      </c>
      <c r="R37" s="47">
        <f>+Sklop1345671018[[#This Row],[cena/enota brez DDV v EUR]]+Sklop1345671018[[#This Row],[Davek (EUR)]]</f>
        <v>0</v>
      </c>
      <c r="S37" s="47">
        <f>+Sklop1345671018[[#This Row],[cena/enota brez DDV v EUR]]*Sklop1345671018[[#This Row],[Okvirna količina]]</f>
        <v>0</v>
      </c>
      <c r="T37" s="47">
        <f>+Sklop1345671018[[#This Row],[Končna cena/enoto mere (EUR) z DDV]]*Sklop1345671018[[#This Row],[Okvirna količina]]</f>
        <v>0</v>
      </c>
      <c r="U37" s="48"/>
    </row>
    <row r="38" spans="1:21" s="6" customFormat="1" ht="33" x14ac:dyDescent="0.3">
      <c r="A38" s="34" t="s">
        <v>65</v>
      </c>
      <c r="B38" s="178" t="s">
        <v>480</v>
      </c>
      <c r="C38" s="127" t="s">
        <v>481</v>
      </c>
      <c r="D38" s="156" t="s">
        <v>106</v>
      </c>
      <c r="E38" s="157"/>
      <c r="F38" s="150" t="s">
        <v>117</v>
      </c>
      <c r="G38" s="158" t="s">
        <v>106</v>
      </c>
      <c r="H38" s="15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50</v>
      </c>
      <c r="I38" s="78" t="str">
        <f>IF(Sklop1345671018[[#This Row],[ZAHTEVANA SHEMA KAKOVOSTI]]&lt;&gt;"",Sklop1345671018[[#This Row],[Preračunana masa/volumen/kos na enoto kg]],"")</f>
        <v/>
      </c>
      <c r="J38" s="43"/>
      <c r="K38" s="79"/>
      <c r="L38" s="79"/>
      <c r="M38" s="80"/>
      <c r="N38" s="45"/>
      <c r="O38" s="45"/>
      <c r="P38" s="46"/>
      <c r="Q38" s="47">
        <f>+Sklop1345671018[[#This Row],[cena/enota brez DDV v EUR]]*Sklop1345671018[[#This Row],[Stopnja DDV (%)]]</f>
        <v>0</v>
      </c>
      <c r="R38" s="47">
        <f>+Sklop1345671018[[#This Row],[cena/enota brez DDV v EUR]]+Sklop1345671018[[#This Row],[Davek (EUR)]]</f>
        <v>0</v>
      </c>
      <c r="S38" s="47">
        <f>+Sklop1345671018[[#This Row],[cena/enota brez DDV v EUR]]*Sklop1345671018[[#This Row],[Okvirna količina]]</f>
        <v>0</v>
      </c>
      <c r="T38" s="81">
        <f>+Sklop1345671018[[#This Row],[Končna cena/enoto mere (EUR) z DDV]]*Sklop1345671018[[#This Row],[Okvirna količina]]</f>
        <v>0</v>
      </c>
      <c r="U38" s="48"/>
    </row>
    <row r="39" spans="1:21" ht="33" x14ac:dyDescent="0.3">
      <c r="A39" s="34" t="s">
        <v>66</v>
      </c>
      <c r="B39" s="177" t="s">
        <v>482</v>
      </c>
      <c r="C39" s="127">
        <v>1</v>
      </c>
      <c r="D39" s="127"/>
      <c r="E39" s="127"/>
      <c r="F39" s="151">
        <v>600</v>
      </c>
      <c r="G39" s="158" t="s">
        <v>106</v>
      </c>
      <c r="H39" s="155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600</v>
      </c>
      <c r="I39" s="35" t="str">
        <f>IF(Sklop1345671018[[#This Row],[ZAHTEVANA SHEMA KAKOVOSTI]]&lt;&gt;"",Sklop1345671018[[#This Row],[Preračunana masa/volumen/kos na enoto kg]],"")</f>
        <v/>
      </c>
      <c r="J39" s="43"/>
      <c r="K39" s="44"/>
      <c r="L39" s="44"/>
      <c r="M39" s="38"/>
      <c r="N39" s="45"/>
      <c r="O39" s="39"/>
      <c r="P39" s="46"/>
      <c r="Q39" s="47">
        <f>+Sklop1345671018[[#This Row],[cena/enota brez DDV v EUR]]*Sklop1345671018[[#This Row],[Stopnja DDV (%)]]</f>
        <v>0</v>
      </c>
      <c r="R39" s="47">
        <f>+Sklop1345671018[[#This Row],[cena/enota brez DDV v EUR]]+Sklop1345671018[[#This Row],[Davek (EUR)]]</f>
        <v>0</v>
      </c>
      <c r="S39" s="47">
        <f>+Sklop1345671018[[#This Row],[cena/enota brez DDV v EUR]]*Sklop1345671018[[#This Row],[Okvirna količina]]</f>
        <v>0</v>
      </c>
      <c r="T39" s="47">
        <f>+Sklop1345671018[[#This Row],[Končna cena/enoto mere (EUR) z DDV]]*Sklop1345671018[[#This Row],[Okvirna količina]]</f>
        <v>0</v>
      </c>
      <c r="U39" s="48"/>
    </row>
    <row r="40" spans="1:21" ht="16.5" x14ac:dyDescent="0.3">
      <c r="A40" s="34" t="s">
        <v>67</v>
      </c>
      <c r="B40" s="177" t="s">
        <v>483</v>
      </c>
      <c r="C40" s="127">
        <v>1</v>
      </c>
      <c r="D40" s="156"/>
      <c r="E40" s="157"/>
      <c r="F40" s="150" t="s">
        <v>711</v>
      </c>
      <c r="G40" s="158" t="s">
        <v>106</v>
      </c>
      <c r="H40" s="15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90</v>
      </c>
      <c r="I40" s="78" t="str">
        <f>IF(Sklop1345671018[[#This Row],[ZAHTEVANA SHEMA KAKOVOSTI]]&lt;&gt;"",Sklop1345671018[[#This Row],[Preračunana masa/volumen/kos na enoto kg]],"")</f>
        <v/>
      </c>
      <c r="J40" s="43"/>
      <c r="K40" s="79"/>
      <c r="L40" s="79"/>
      <c r="M40" s="80"/>
      <c r="N40" s="45"/>
      <c r="O40" s="45"/>
      <c r="P40" s="123"/>
      <c r="Q40" s="47">
        <f>+Sklop1345671018[[#This Row],[cena/enota brez DDV v EUR]]*Sklop1345671018[[#This Row],[Stopnja DDV (%)]]</f>
        <v>0</v>
      </c>
      <c r="R40" s="47">
        <f>+Sklop1345671018[[#This Row],[cena/enota brez DDV v EUR]]+Sklop1345671018[[#This Row],[Davek (EUR)]]</f>
        <v>0</v>
      </c>
      <c r="S40" s="47">
        <f>+Sklop1345671018[[#This Row],[cena/enota brez DDV v EUR]]*Sklop1345671018[[#This Row],[Okvirna količina]]</f>
        <v>0</v>
      </c>
      <c r="T40" s="81">
        <f>+Sklop1345671018[[#This Row],[Končna cena/enoto mere (EUR) z DDV]]*Sklop1345671018[[#This Row],[Okvirna količina]]</f>
        <v>0</v>
      </c>
      <c r="U40" s="48"/>
    </row>
    <row r="41" spans="1:21" ht="16.5" x14ac:dyDescent="0.3">
      <c r="A41" s="34" t="s">
        <v>68</v>
      </c>
      <c r="B41" s="177" t="s">
        <v>484</v>
      </c>
      <c r="C41" s="127">
        <v>0.45</v>
      </c>
      <c r="D41" s="156" t="s">
        <v>104</v>
      </c>
      <c r="E41" s="157"/>
      <c r="F41" s="150" t="s">
        <v>650</v>
      </c>
      <c r="G41" s="158" t="s">
        <v>104</v>
      </c>
      <c r="H41" s="15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0.9</v>
      </c>
      <c r="I41" s="78" t="str">
        <f>IF(Sklop1345671018[[#This Row],[ZAHTEVANA SHEMA KAKOVOSTI]]&lt;&gt;"",Sklop1345671018[[#This Row],[Preračunana masa/volumen/kos na enoto kg]],"")</f>
        <v/>
      </c>
      <c r="J41" s="43"/>
      <c r="K41" s="79"/>
      <c r="L41" s="79"/>
      <c r="M41" s="80"/>
      <c r="N41" s="45"/>
      <c r="O41" s="45"/>
      <c r="P41" s="123"/>
      <c r="Q41" s="47">
        <f>+Sklop1345671018[[#This Row],[cena/enota brez DDV v EUR]]*Sklop1345671018[[#This Row],[Stopnja DDV (%)]]</f>
        <v>0</v>
      </c>
      <c r="R41" s="47">
        <f>+Sklop1345671018[[#This Row],[cena/enota brez DDV v EUR]]+Sklop1345671018[[#This Row],[Davek (EUR)]]</f>
        <v>0</v>
      </c>
      <c r="S41" s="47">
        <f>+Sklop1345671018[[#This Row],[cena/enota brez DDV v EUR]]*Sklop1345671018[[#This Row],[Okvirna količina]]</f>
        <v>0</v>
      </c>
      <c r="T41" s="81">
        <f>+Sklop1345671018[[#This Row],[Končna cena/enoto mere (EUR) z DDV]]*Sklop1345671018[[#This Row],[Okvirna količina]]</f>
        <v>0</v>
      </c>
      <c r="U41" s="48"/>
    </row>
    <row r="42" spans="1:21" ht="16.5" x14ac:dyDescent="0.3">
      <c r="A42" s="34" t="s">
        <v>69</v>
      </c>
      <c r="B42" s="179" t="s">
        <v>485</v>
      </c>
      <c r="C42" s="127">
        <v>0.5</v>
      </c>
      <c r="D42" s="156" t="s">
        <v>104</v>
      </c>
      <c r="E42" s="157"/>
      <c r="F42" s="150" t="s">
        <v>146</v>
      </c>
      <c r="G42" s="158" t="s">
        <v>104</v>
      </c>
      <c r="H42" s="159">
        <f>IFERROR(IF(Sklop1345671018[[#This Row],[ ZAHTEVANO PAKIRANJE       Enota]]="g",Sklop1345671018[[#This Row],[ZAHTEVANO PAKIRANJE                    Masa/volumen]]/1000*Sklop1345671018[[#This Row],[Okvirna količina]],IF(Sklop1345671018[[#This Row],[ ZAHTEVANO PAKIRANJE       Enota]]="l",Sklop1345671018[[#This Row],[ZAHTEVANO PAKIRANJE                    Masa/volumen]]*Sklop1345671018[[#This Row],[Okvirna količina]],IF(Sklop1345671018[[#This Row],[ ZAHTEVANO PAKIRANJE       Enota]]="ml",Sklop1345671018[[#This Row],[ZAHTEVANO PAKIRANJE                    Masa/volumen]]/1000*Sklop1345671018[[#This Row],[Okvirna količina]],Sklop1345671018[[#This Row],[ZAHTEVANO PAKIRANJE                    Masa/volumen]]*Sklop1345671018[[#This Row],[Okvirna količina]]))),1*Sklop1345671018[[#This Row],[Okvirna količina]])</f>
        <v>5</v>
      </c>
      <c r="I42" s="78" t="str">
        <f>IF(Sklop1345671018[[#This Row],[ZAHTEVANA SHEMA KAKOVOSTI]]&lt;&gt;"",Sklop1345671018[[#This Row],[Preračunana masa/volumen/kos na enoto kg]],"")</f>
        <v/>
      </c>
      <c r="J42" s="43"/>
      <c r="K42" s="79"/>
      <c r="L42" s="79"/>
      <c r="M42" s="80"/>
      <c r="N42" s="45"/>
      <c r="O42" s="45"/>
      <c r="P42" s="123"/>
      <c r="Q42" s="47">
        <f>+Sklop1345671018[[#This Row],[cena/enota brez DDV v EUR]]*Sklop1345671018[[#This Row],[Stopnja DDV (%)]]</f>
        <v>0</v>
      </c>
      <c r="R42" s="47">
        <f>+Sklop1345671018[[#This Row],[cena/enota brez DDV v EUR]]+Sklop1345671018[[#This Row],[Davek (EUR)]]</f>
        <v>0</v>
      </c>
      <c r="S42" s="47">
        <f>+Sklop1345671018[[#This Row],[cena/enota brez DDV v EUR]]*Sklop1345671018[[#This Row],[Okvirna količina]]</f>
        <v>0</v>
      </c>
      <c r="T42" s="81">
        <f>+Sklop1345671018[[#This Row],[Končna cena/enoto mere (EUR) z DDV]]*Sklop1345671018[[#This Row],[Okvirna količina]]</f>
        <v>0</v>
      </c>
      <c r="U42" s="48"/>
    </row>
    <row r="43" spans="1:21" x14ac:dyDescent="0.25">
      <c r="A43" s="49" t="s">
        <v>50</v>
      </c>
      <c r="B43" s="50"/>
      <c r="C43" s="51"/>
      <c r="D43" s="51"/>
      <c r="E43" s="52"/>
      <c r="F43" s="52"/>
      <c r="G43" s="53"/>
      <c r="H43" s="54">
        <f>SUBTOTAL(109,Sklop1345671018[Preračunana masa/volumen/kos na enoto kg])</f>
        <v>3525.9</v>
      </c>
      <c r="I43" s="54">
        <f>SUBTOTAL(109,Sklop1345671018[Živila iz shem kakovosti (kg)])</f>
        <v>0</v>
      </c>
      <c r="J43" s="55"/>
      <c r="K43" s="56"/>
      <c r="L43" s="56"/>
      <c r="M43" s="57"/>
      <c r="N43" s="58"/>
      <c r="O43" s="58"/>
      <c r="P43" s="58"/>
      <c r="Q43" s="59"/>
      <c r="R43" s="60"/>
      <c r="S43" s="59">
        <f>SUBTOTAL(109,Sklop1345671018[Vrednost za okvirno količino (EUR) brez DDV])</f>
        <v>0</v>
      </c>
      <c r="T43" s="59">
        <f>SUBTOTAL(109,Sklop1345671018[Vrednost za okvirno količino (EUR) z DDV])</f>
        <v>0</v>
      </c>
      <c r="U43" s="61">
        <f>SUBTOTAL(103,Sklop1345671018[Shema kakovosti
(nacionalne, evropske)
])</f>
        <v>0</v>
      </c>
    </row>
    <row r="44" spans="1:21" x14ac:dyDescent="0.25">
      <c r="A44" s="62" t="s">
        <v>51</v>
      </c>
      <c r="B44" s="63"/>
      <c r="C44" s="64"/>
      <c r="D44" s="64"/>
      <c r="E44" s="65"/>
      <c r="Q44" s="62"/>
      <c r="R44" s="62"/>
      <c r="S44" s="62"/>
      <c r="T44" s="62"/>
    </row>
    <row r="45" spans="1:21" x14ac:dyDescent="0.25">
      <c r="A45" s="7" t="s">
        <v>52</v>
      </c>
      <c r="B45" s="63"/>
      <c r="C45" s="64"/>
      <c r="D45" s="64"/>
      <c r="E45" s="65"/>
    </row>
    <row r="46" spans="1:21" x14ac:dyDescent="0.25">
      <c r="A46" s="66" t="s">
        <v>53</v>
      </c>
      <c r="F46" s="68"/>
      <c r="G46" s="14"/>
      <c r="H46" s="69"/>
      <c r="I46" s="69"/>
      <c r="J46" s="69"/>
      <c r="K46" s="69"/>
      <c r="L46" s="70"/>
      <c r="M46" s="70"/>
      <c r="N46" s="69"/>
      <c r="O46" s="69"/>
      <c r="P46" s="69"/>
      <c r="Q46" s="69"/>
      <c r="R46" s="69"/>
    </row>
    <row r="47" spans="1:21" x14ac:dyDescent="0.25">
      <c r="A47" s="71" t="s">
        <v>54</v>
      </c>
      <c r="B47" s="72"/>
      <c r="C47" s="72"/>
      <c r="D47" s="72"/>
      <c r="E47" s="72"/>
      <c r="F47" s="73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</row>
    <row r="48" spans="1:21" x14ac:dyDescent="0.25">
      <c r="A48" s="74" t="s">
        <v>55</v>
      </c>
      <c r="F48" s="68"/>
      <c r="G48" s="14"/>
      <c r="H48" s="69"/>
      <c r="I48" s="69"/>
      <c r="J48" s="69"/>
      <c r="K48" s="69"/>
      <c r="L48" s="70"/>
      <c r="M48" s="70"/>
      <c r="N48" s="69"/>
      <c r="O48" s="69"/>
      <c r="P48" s="69"/>
      <c r="Q48" s="69"/>
      <c r="R48" s="69"/>
    </row>
    <row r="49" spans="1:22" x14ac:dyDescent="0.25">
      <c r="A49" s="214" t="s">
        <v>56</v>
      </c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N49" s="69"/>
      <c r="O49" s="69"/>
      <c r="P49" s="69"/>
      <c r="Q49" s="69"/>
      <c r="R49" s="69"/>
    </row>
    <row r="50" spans="1:22" x14ac:dyDescent="0.25">
      <c r="A50" s="100"/>
      <c r="B50" s="100"/>
      <c r="C50" s="100"/>
      <c r="D50" s="100"/>
      <c r="E50" s="100"/>
      <c r="F50" s="75"/>
      <c r="G50" s="100"/>
      <c r="H50" s="100"/>
      <c r="I50" s="100"/>
      <c r="J50" s="100"/>
      <c r="K50" s="100"/>
      <c r="L50" s="100"/>
      <c r="N50" s="69"/>
      <c r="O50" s="69"/>
      <c r="P50" s="69"/>
      <c r="Q50" s="69"/>
      <c r="R50" s="69"/>
    </row>
    <row r="51" spans="1:22" x14ac:dyDescent="0.25">
      <c r="A51" s="208" t="s">
        <v>793</v>
      </c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09"/>
      <c r="P51" s="69"/>
      <c r="Q51" s="69"/>
      <c r="R51" s="69"/>
    </row>
    <row r="52" spans="1:22" ht="32.25" customHeight="1" x14ac:dyDescent="0.25">
      <c r="A52" s="210" t="s">
        <v>794</v>
      </c>
      <c r="B52" s="211"/>
      <c r="C52" s="211"/>
      <c r="D52" s="211"/>
      <c r="E52" s="211"/>
      <c r="F52" s="211"/>
      <c r="G52" s="211"/>
      <c r="H52" s="211"/>
      <c r="I52" s="211"/>
      <c r="J52" s="211"/>
      <c r="K52" s="188"/>
      <c r="L52" s="189"/>
      <c r="M52" s="189"/>
      <c r="N52" s="189"/>
      <c r="O52" s="189"/>
      <c r="P52" s="69"/>
      <c r="Q52" s="69"/>
      <c r="R52" s="69"/>
    </row>
    <row r="53" spans="1:22" x14ac:dyDescent="0.25">
      <c r="A53" s="210" t="s">
        <v>795</v>
      </c>
      <c r="B53" s="210"/>
      <c r="C53" s="210"/>
      <c r="D53" s="210"/>
      <c r="E53" s="210"/>
      <c r="F53" s="210"/>
      <c r="G53" s="210"/>
      <c r="H53" s="210"/>
      <c r="I53" s="210"/>
      <c r="J53" s="210"/>
      <c r="K53" s="188"/>
      <c r="L53" s="189"/>
      <c r="M53" s="189"/>
      <c r="N53" s="189"/>
      <c r="O53" s="189"/>
      <c r="P53" s="69"/>
      <c r="Q53" s="69"/>
      <c r="R53" s="69"/>
    </row>
    <row r="54" spans="1:22" x14ac:dyDescent="0.25">
      <c r="A54" s="190" t="s">
        <v>796</v>
      </c>
      <c r="B54" s="190"/>
      <c r="C54" s="190"/>
      <c r="D54" s="190"/>
      <c r="E54" s="190"/>
      <c r="F54" s="190"/>
      <c r="G54" s="190"/>
      <c r="H54" s="190"/>
      <c r="I54" s="190"/>
      <c r="J54" s="190"/>
      <c r="K54" s="188"/>
      <c r="L54" s="189"/>
      <c r="M54" s="189"/>
      <c r="N54" s="189"/>
      <c r="O54" s="189"/>
      <c r="P54" s="69"/>
      <c r="Q54" s="69"/>
      <c r="R54" s="69"/>
    </row>
    <row r="55" spans="1:22" x14ac:dyDescent="0.25">
      <c r="A55" s="190" t="s">
        <v>797</v>
      </c>
      <c r="B55" s="190"/>
      <c r="C55" s="190"/>
      <c r="D55" s="190"/>
      <c r="E55" s="190"/>
      <c r="F55" s="190"/>
      <c r="G55" s="190"/>
      <c r="H55" s="190"/>
      <c r="I55" s="190"/>
      <c r="J55" s="190"/>
      <c r="K55" s="188"/>
      <c r="L55" s="189"/>
      <c r="M55" s="189"/>
      <c r="N55" s="189"/>
      <c r="O55" s="189"/>
      <c r="P55" s="69"/>
      <c r="Q55" s="69"/>
      <c r="R55" s="69"/>
    </row>
    <row r="56" spans="1:22" s="2" customFormat="1" ht="43.5" customHeight="1" x14ac:dyDescent="0.25">
      <c r="A56" s="212" t="s">
        <v>798</v>
      </c>
      <c r="B56" s="212"/>
      <c r="C56" s="212"/>
      <c r="D56" s="212"/>
      <c r="E56" s="212"/>
      <c r="F56" s="212"/>
      <c r="G56" s="212"/>
      <c r="H56" s="212"/>
      <c r="I56" s="212"/>
      <c r="J56" s="212"/>
      <c r="K56" s="188"/>
      <c r="L56" s="189"/>
      <c r="M56" s="189"/>
      <c r="N56" s="189"/>
      <c r="O56" s="189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3"/>
      <c r="C260" s="64"/>
      <c r="D260" s="64"/>
      <c r="E260" s="65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3"/>
      <c r="C261" s="64"/>
      <c r="D261" s="64"/>
      <c r="E261" s="65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x14ac:dyDescent="0.25">
      <c r="B262" s="63"/>
      <c r="C262" s="64"/>
      <c r="D262" s="64"/>
      <c r="E262" s="65"/>
    </row>
    <row r="263" spans="1:22" x14ac:dyDescent="0.25">
      <c r="B263" s="63"/>
      <c r="C263" s="64"/>
      <c r="D263" s="64"/>
      <c r="E263" s="65"/>
    </row>
    <row r="264" spans="1:22" s="11" customFormat="1" x14ac:dyDescent="0.25">
      <c r="A264" s="7"/>
      <c r="B264" s="63"/>
      <c r="C264" s="64"/>
      <c r="D264" s="64"/>
      <c r="E264" s="65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11" customFormat="1" x14ac:dyDescent="0.25">
      <c r="A265" s="7"/>
      <c r="B265" s="63"/>
      <c r="C265" s="64"/>
      <c r="D265" s="64"/>
      <c r="E265" s="65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11" customFormat="1" x14ac:dyDescent="0.25">
      <c r="A266" s="7"/>
      <c r="B266" s="63"/>
      <c r="C266" s="64"/>
      <c r="D266" s="64"/>
      <c r="E266" s="65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11" customFormat="1" x14ac:dyDescent="0.25">
      <c r="A267" s="7"/>
      <c r="B267" s="63"/>
      <c r="C267" s="64"/>
      <c r="D267" s="64"/>
      <c r="E267" s="65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11" customFormat="1" x14ac:dyDescent="0.25">
      <c r="A268" s="7"/>
      <c r="B268" s="63"/>
      <c r="C268" s="64"/>
      <c r="D268" s="64"/>
      <c r="E268" s="65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11" customFormat="1" x14ac:dyDescent="0.25">
      <c r="A269" s="7"/>
      <c r="B269" s="63"/>
      <c r="C269" s="64"/>
      <c r="D269" s="64"/>
      <c r="E269" s="65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11" customFormat="1" x14ac:dyDescent="0.25">
      <c r="A270" s="7"/>
      <c r="B270" s="63"/>
      <c r="C270" s="64"/>
      <c r="D270" s="64"/>
      <c r="E270" s="65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11" customFormat="1" x14ac:dyDescent="0.25">
      <c r="A271" s="7"/>
      <c r="B271" s="63"/>
      <c r="C271" s="64"/>
      <c r="D271" s="64"/>
      <c r="E271" s="65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11" customFormat="1" x14ac:dyDescent="0.25">
      <c r="A272" s="7"/>
      <c r="B272" s="63"/>
      <c r="C272" s="64"/>
      <c r="D272" s="64"/>
      <c r="E272" s="65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2:5" x14ac:dyDescent="0.25">
      <c r="B273" s="63"/>
      <c r="C273" s="64"/>
      <c r="D273" s="64"/>
      <c r="E273" s="65"/>
    </row>
    <row r="274" spans="2:5" x14ac:dyDescent="0.25">
      <c r="B274" s="63"/>
      <c r="C274" s="64"/>
      <c r="D274" s="64"/>
      <c r="E274" s="65"/>
    </row>
    <row r="275" spans="2:5" x14ac:dyDescent="0.25">
      <c r="B275" s="63"/>
      <c r="C275" s="64"/>
      <c r="D275" s="64"/>
      <c r="E275" s="65"/>
    </row>
  </sheetData>
  <protectedRanges>
    <protectedRange sqref="J1:P1 J42:P50 U1:U39 U42:U50 J4:P39 K2:P3 J57:P1048576 U57:U1048576" name="Obseg1"/>
    <protectedRange sqref="J2:J3" name="Obseg1_1"/>
    <protectedRange sqref="J51:P56 U51:U56" name="Obseg1_2"/>
  </protectedRanges>
  <mergeCells count="13">
    <mergeCell ref="A51:O51"/>
    <mergeCell ref="A52:J52"/>
    <mergeCell ref="A53:J53"/>
    <mergeCell ref="A56:J56"/>
    <mergeCell ref="B11:E11"/>
    <mergeCell ref="B12:F12"/>
    <mergeCell ref="A49:L49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4"/>
  <sheetViews>
    <sheetView view="pageBreakPreview" topLeftCell="A10" zoomScaleNormal="100" zoomScaleSheetLayoutView="100" workbookViewId="0">
      <selection activeCell="B26" sqref="B26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99" t="s">
        <v>357</v>
      </c>
      <c r="D2" s="200"/>
      <c r="E2" s="200"/>
      <c r="F2" s="200"/>
      <c r="G2" s="200"/>
      <c r="H2" s="200"/>
      <c r="I2" s="200"/>
      <c r="J2" s="200"/>
    </row>
    <row r="3" spans="1:21" ht="15" x14ac:dyDescent="0.25">
      <c r="B3" s="15" t="s">
        <v>2</v>
      </c>
      <c r="C3" s="201" t="s">
        <v>358</v>
      </c>
      <c r="D3" s="202"/>
      <c r="E3" s="202"/>
      <c r="F3" s="202"/>
      <c r="G3" s="202"/>
      <c r="H3" s="202"/>
      <c r="I3" s="202"/>
      <c r="J3" s="20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03"/>
      <c r="D6" s="204"/>
      <c r="E6" s="204"/>
      <c r="F6" s="204"/>
      <c r="G6" s="204"/>
      <c r="H6" s="204"/>
      <c r="I6" s="204"/>
      <c r="J6" s="204"/>
    </row>
    <row r="7" spans="1:21" ht="17.25" customHeight="1" x14ac:dyDescent="0.25">
      <c r="B7" s="17" t="s">
        <v>2</v>
      </c>
      <c r="C7" s="205"/>
      <c r="D7" s="206"/>
      <c r="E7" s="206"/>
      <c r="F7" s="206"/>
      <c r="G7" s="206"/>
      <c r="H7" s="206"/>
      <c r="I7" s="206"/>
      <c r="J7" s="20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7" t="s">
        <v>59</v>
      </c>
      <c r="J9" s="20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8" t="s">
        <v>486</v>
      </c>
      <c r="C10" s="198"/>
      <c r="D10" s="19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13"/>
      <c r="C11" s="213"/>
      <c r="D11" s="213"/>
      <c r="E11" s="21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13"/>
      <c r="C12" s="213"/>
      <c r="D12" s="213"/>
      <c r="E12" s="213"/>
      <c r="F12" s="21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87" t="s">
        <v>33</v>
      </c>
    </row>
    <row r="15" spans="1:21" s="6" customFormat="1" ht="16.5" x14ac:dyDescent="0.25">
      <c r="A15" s="34" t="s">
        <v>34</v>
      </c>
      <c r="B15" s="98" t="s">
        <v>809</v>
      </c>
      <c r="C15" s="127" t="s">
        <v>487</v>
      </c>
      <c r="D15" s="127" t="s">
        <v>104</v>
      </c>
      <c r="E15" s="127"/>
      <c r="F15" s="151">
        <v>50</v>
      </c>
      <c r="G15" s="127" t="s">
        <v>106</v>
      </c>
      <c r="H15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15" s="155" t="str">
        <f>IF(Sklop1345671019[[#This Row],[ZAHTEVANA SHEMA KAKOVOSTI]]&lt;&gt;"",Sklop1345671019[[#This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+Sklop1345671019[[#This Row],[cena/enota brez DDV v EUR]]*Sklop1345671019[[#This Row],[Stopnja DDV (%)]]</f>
        <v>0</v>
      </c>
      <c r="R15" s="41">
        <f>+Sklop1345671019[[#This Row],[cena/enota brez DDV v EUR]]+Sklop1345671019[[#This Row],[Davek (EUR)]]</f>
        <v>0</v>
      </c>
      <c r="S15" s="41">
        <f>+Sklop1345671019[[#This Row],[cena/enota brez DDV v EUR]]*Sklop1345671019[[#This Row],[Okvirna količina]]</f>
        <v>0</v>
      </c>
      <c r="T15" s="41">
        <f>+Sklop1345671019[[#This Row],[Končna cena/enoto mere (EUR) z DDV]]*Sklop1345671019[[#This Row],[Okvirna količina]]</f>
        <v>0</v>
      </c>
      <c r="U15" s="42"/>
    </row>
    <row r="16" spans="1:21" s="6" customFormat="1" ht="16.5" x14ac:dyDescent="0.25">
      <c r="A16" s="34" t="s">
        <v>35</v>
      </c>
      <c r="B16" s="98" t="s">
        <v>488</v>
      </c>
      <c r="C16" s="127" t="s">
        <v>487</v>
      </c>
      <c r="D16" s="127" t="s">
        <v>104</v>
      </c>
      <c r="E16" s="127"/>
      <c r="F16" s="151">
        <v>50</v>
      </c>
      <c r="G16" s="127" t="s">
        <v>106</v>
      </c>
      <c r="H16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16" s="155" t="str">
        <f>IF(Sklop1345671019[[#This Row],[ZAHTEVANA SHEMA KAKOVOSTI]]&lt;&gt;"",Sklop1345671019[[#This Row],[Preračunana masa/volumen/kos na enoto kg]],"")</f>
        <v/>
      </c>
      <c r="J16" s="43"/>
      <c r="K16" s="44"/>
      <c r="L16" s="44"/>
      <c r="M16" s="38"/>
      <c r="N16" s="45"/>
      <c r="O16" s="39"/>
      <c r="P16" s="46"/>
      <c r="Q16" s="47">
        <f>+Sklop1345671019[[#This Row],[cena/enota brez DDV v EUR]]*Sklop1345671019[[#This Row],[Stopnja DDV (%)]]</f>
        <v>0</v>
      </c>
      <c r="R16" s="47">
        <f>+Sklop1345671019[[#This Row],[cena/enota brez DDV v EUR]]+Sklop1345671019[[#This Row],[Davek (EUR)]]</f>
        <v>0</v>
      </c>
      <c r="S16" s="47">
        <f>+Sklop1345671019[[#This Row],[cena/enota brez DDV v EUR]]*Sklop1345671019[[#This Row],[Okvirna količina]]</f>
        <v>0</v>
      </c>
      <c r="T16" s="47">
        <f>+Sklop1345671019[[#This Row],[Končna cena/enoto mere (EUR) z DDV]]*Sklop1345671019[[#This Row],[Okvirna količina]]</f>
        <v>0</v>
      </c>
      <c r="U16" s="48"/>
    </row>
    <row r="17" spans="1:21" s="6" customFormat="1" ht="16.5" x14ac:dyDescent="0.25">
      <c r="A17" s="34" t="s">
        <v>36</v>
      </c>
      <c r="B17" s="98" t="s">
        <v>802</v>
      </c>
      <c r="C17" s="127">
        <v>0.5</v>
      </c>
      <c r="D17" s="127" t="s">
        <v>104</v>
      </c>
      <c r="E17" s="127"/>
      <c r="F17" s="151">
        <v>100</v>
      </c>
      <c r="G17" s="127" t="s">
        <v>106</v>
      </c>
      <c r="H17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17" s="155" t="str">
        <f>IF(Sklop1345671019[[#This Row],[ZAHTEVANA SHEMA KAKOVOSTI]]&lt;&gt;"",Sklop1345671019[[#This Row],[Preračunana masa/volumen/kos na enoto kg]],"")</f>
        <v/>
      </c>
      <c r="J17" s="43"/>
      <c r="K17" s="44"/>
      <c r="L17" s="44"/>
      <c r="M17" s="38"/>
      <c r="N17" s="45"/>
      <c r="O17" s="39"/>
      <c r="P17" s="46"/>
      <c r="Q17" s="47">
        <f>+Sklop1345671019[[#This Row],[cena/enota brez DDV v EUR]]*Sklop1345671019[[#This Row],[Stopnja DDV (%)]]</f>
        <v>0</v>
      </c>
      <c r="R17" s="47">
        <f>+Sklop1345671019[[#This Row],[cena/enota brez DDV v EUR]]+Sklop1345671019[[#This Row],[Davek (EUR)]]</f>
        <v>0</v>
      </c>
      <c r="S17" s="47">
        <f>+Sklop1345671019[[#This Row],[cena/enota brez DDV v EUR]]*Sklop1345671019[[#This Row],[Okvirna količina]]</f>
        <v>0</v>
      </c>
      <c r="T17" s="47">
        <f>+Sklop1345671019[[#This Row],[Končna cena/enoto mere (EUR) z DDV]]*Sklop1345671019[[#This Row],[Okvirna količina]]</f>
        <v>0</v>
      </c>
      <c r="U17" s="48"/>
    </row>
    <row r="18" spans="1:21" s="6" customFormat="1" ht="16.5" x14ac:dyDescent="0.25">
      <c r="A18" s="34" t="s">
        <v>37</v>
      </c>
      <c r="B18" s="98" t="s">
        <v>715</v>
      </c>
      <c r="C18" s="127">
        <v>0.5</v>
      </c>
      <c r="D18" s="156" t="s">
        <v>104</v>
      </c>
      <c r="E18" s="157"/>
      <c r="F18" s="150" t="s">
        <v>101</v>
      </c>
      <c r="G18" s="158" t="s">
        <v>106</v>
      </c>
      <c r="H18" s="159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18" s="160" t="str">
        <f>IF(Sklop1345671019[[#This Row],[ZAHTEVANA SHEMA KAKOVOSTI]]&lt;&gt;"",Sklop1345671019[[#This Row],[Preračunana masa/volumen/kos na enoto kg]],"")</f>
        <v/>
      </c>
      <c r="J18" s="43"/>
      <c r="K18" s="79"/>
      <c r="L18" s="79"/>
      <c r="M18" s="80"/>
      <c r="N18" s="45"/>
      <c r="O18" s="45"/>
      <c r="P18" s="46"/>
      <c r="Q18" s="47">
        <f>+Sklop1345671019[[#This Row],[cena/enota brez DDV v EUR]]*Sklop1345671019[[#This Row],[Stopnja DDV (%)]]</f>
        <v>0</v>
      </c>
      <c r="R18" s="47">
        <f>+Sklop1345671019[[#This Row],[cena/enota brez DDV v EUR]]+Sklop1345671019[[#This Row],[Davek (EUR)]]</f>
        <v>0</v>
      </c>
      <c r="S18" s="47">
        <f>+Sklop1345671019[[#This Row],[cena/enota brez DDV v EUR]]*Sklop1345671019[[#This Row],[Okvirna količina]]</f>
        <v>0</v>
      </c>
      <c r="T18" s="81">
        <f>+Sklop1345671019[[#This Row],[Končna cena/enoto mere (EUR) z DDV]]*Sklop1345671019[[#This Row],[Okvirna količina]]</f>
        <v>0</v>
      </c>
      <c r="U18" s="48"/>
    </row>
    <row r="19" spans="1:21" s="6" customFormat="1" ht="16.5" x14ac:dyDescent="0.25">
      <c r="A19" s="34" t="s">
        <v>38</v>
      </c>
      <c r="B19" s="98" t="s">
        <v>489</v>
      </c>
      <c r="C19" s="127">
        <v>2</v>
      </c>
      <c r="D19" s="127" t="s">
        <v>106</v>
      </c>
      <c r="E19" s="127"/>
      <c r="F19" s="151">
        <v>30</v>
      </c>
      <c r="G19" s="127" t="s">
        <v>106</v>
      </c>
      <c r="H19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60</v>
      </c>
      <c r="I19" s="155" t="str">
        <f>IF(Sklop1345671019[[#This Row],[ZAHTEVANA SHEMA KAKOVOSTI]]&lt;&gt;"",Sklop1345671019[[#This Row],[Preračunana masa/volumen/kos na enoto kg]],"")</f>
        <v/>
      </c>
      <c r="J19" s="43"/>
      <c r="K19" s="44"/>
      <c r="L19" s="44"/>
      <c r="M19" s="38"/>
      <c r="N19" s="45"/>
      <c r="O19" s="39"/>
      <c r="P19" s="46"/>
      <c r="Q19" s="47">
        <f>+Sklop1345671019[[#This Row],[cena/enota brez DDV v EUR]]*Sklop1345671019[[#This Row],[Stopnja DDV (%)]]</f>
        <v>0</v>
      </c>
      <c r="R19" s="47">
        <f>+Sklop1345671019[[#This Row],[cena/enota brez DDV v EUR]]+Sklop1345671019[[#This Row],[Davek (EUR)]]</f>
        <v>0</v>
      </c>
      <c r="S19" s="47">
        <f>+Sklop1345671019[[#This Row],[cena/enota brez DDV v EUR]]*Sklop1345671019[[#This Row],[Okvirna količina]]</f>
        <v>0</v>
      </c>
      <c r="T19" s="47">
        <f>+Sklop1345671019[[#This Row],[Končna cena/enoto mere (EUR) z DDV]]*Sklop1345671019[[#This Row],[Okvirna količina]]</f>
        <v>0</v>
      </c>
      <c r="U19" s="48"/>
    </row>
    <row r="20" spans="1:21" s="6" customFormat="1" ht="16.5" x14ac:dyDescent="0.25">
      <c r="A20" s="34" t="s">
        <v>39</v>
      </c>
      <c r="B20" s="98" t="s">
        <v>490</v>
      </c>
      <c r="C20" s="127" t="s">
        <v>491</v>
      </c>
      <c r="D20" s="127" t="s">
        <v>104</v>
      </c>
      <c r="E20" s="127"/>
      <c r="F20" s="151">
        <v>20</v>
      </c>
      <c r="G20" s="127" t="s">
        <v>106</v>
      </c>
      <c r="H20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20</v>
      </c>
      <c r="I20" s="155" t="str">
        <f>IF(Sklop1345671019[[#This Row],[ZAHTEVANA SHEMA KAKOVOSTI]]&lt;&gt;"",Sklop1345671019[[#This Row],[Preračunana masa/volumen/kos na enoto kg]],"")</f>
        <v/>
      </c>
      <c r="J20" s="43"/>
      <c r="K20" s="44"/>
      <c r="L20" s="44"/>
      <c r="M20" s="38"/>
      <c r="N20" s="45"/>
      <c r="O20" s="39"/>
      <c r="P20" s="46"/>
      <c r="Q20" s="47">
        <f>+Sklop1345671019[[#This Row],[cena/enota brez DDV v EUR]]*Sklop1345671019[[#This Row],[Stopnja DDV (%)]]</f>
        <v>0</v>
      </c>
      <c r="R20" s="47">
        <f>+Sklop1345671019[[#This Row],[cena/enota brez DDV v EUR]]+Sklop1345671019[[#This Row],[Davek (EUR)]]</f>
        <v>0</v>
      </c>
      <c r="S20" s="47">
        <f>+Sklop1345671019[[#This Row],[cena/enota brez DDV v EUR]]*Sklop1345671019[[#This Row],[Okvirna količina]]</f>
        <v>0</v>
      </c>
      <c r="T20" s="47">
        <f>+Sklop1345671019[[#This Row],[Končna cena/enoto mere (EUR) z DDV]]*Sklop1345671019[[#This Row],[Okvirna količina]]</f>
        <v>0</v>
      </c>
      <c r="U20" s="48"/>
    </row>
    <row r="21" spans="1:21" s="6" customFormat="1" ht="16.5" x14ac:dyDescent="0.25">
      <c r="A21" s="34" t="s">
        <v>40</v>
      </c>
      <c r="B21" s="98" t="s">
        <v>492</v>
      </c>
      <c r="C21" s="127" t="s">
        <v>491</v>
      </c>
      <c r="D21" s="127" t="s">
        <v>104</v>
      </c>
      <c r="E21" s="127"/>
      <c r="F21" s="151">
        <v>50</v>
      </c>
      <c r="G21" s="127" t="s">
        <v>106</v>
      </c>
      <c r="H21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21" s="155" t="str">
        <f>IF(Sklop1345671019[[#This Row],[ZAHTEVANA SHEMA KAKOVOSTI]]&lt;&gt;"",Sklop1345671019[[#This Row],[Preračunana masa/volumen/kos na enoto kg]],"")</f>
        <v/>
      </c>
      <c r="J21" s="43"/>
      <c r="K21" s="44"/>
      <c r="L21" s="44"/>
      <c r="M21" s="38"/>
      <c r="N21" s="45"/>
      <c r="O21" s="39"/>
      <c r="P21" s="46"/>
      <c r="Q21" s="47">
        <f>+Sklop1345671019[[#This Row],[cena/enota brez DDV v EUR]]*Sklop1345671019[[#This Row],[Stopnja DDV (%)]]</f>
        <v>0</v>
      </c>
      <c r="R21" s="47">
        <f>+Sklop1345671019[[#This Row],[cena/enota brez DDV v EUR]]+Sklop1345671019[[#This Row],[Davek (EUR)]]</f>
        <v>0</v>
      </c>
      <c r="S21" s="47">
        <f>+Sklop1345671019[[#This Row],[cena/enota brez DDV v EUR]]*Sklop1345671019[[#This Row],[Okvirna količina]]</f>
        <v>0</v>
      </c>
      <c r="T21" s="47">
        <f>+Sklop1345671019[[#This Row],[Končna cena/enoto mere (EUR) z DDV]]*Sklop1345671019[[#This Row],[Okvirna količina]]</f>
        <v>0</v>
      </c>
      <c r="U21" s="48"/>
    </row>
    <row r="22" spans="1:21" s="6" customFormat="1" ht="16.5" x14ac:dyDescent="0.25">
      <c r="A22" s="34" t="s">
        <v>41</v>
      </c>
      <c r="B22" s="98" t="s">
        <v>493</v>
      </c>
      <c r="C22" s="127">
        <v>1</v>
      </c>
      <c r="D22" s="127" t="s">
        <v>106</v>
      </c>
      <c r="E22" s="127"/>
      <c r="F22" s="151">
        <v>50</v>
      </c>
      <c r="G22" s="127" t="s">
        <v>106</v>
      </c>
      <c r="H22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50</v>
      </c>
      <c r="I22" s="155" t="str">
        <f>IF(Sklop1345671019[[#This Row],[ZAHTEVANA SHEMA KAKOVOSTI]]&lt;&gt;"",Sklop1345671019[[#This Row],[Preračunana masa/volumen/kos na enoto kg]],"")</f>
        <v/>
      </c>
      <c r="J22" s="43"/>
      <c r="K22" s="44"/>
      <c r="L22" s="44"/>
      <c r="M22" s="38"/>
      <c r="N22" s="45"/>
      <c r="O22" s="39"/>
      <c r="P22" s="46"/>
      <c r="Q22" s="47">
        <f>+Sklop1345671019[[#This Row],[cena/enota brez DDV v EUR]]*Sklop1345671019[[#This Row],[Stopnja DDV (%)]]</f>
        <v>0</v>
      </c>
      <c r="R22" s="47">
        <f>+Sklop1345671019[[#This Row],[cena/enota brez DDV v EUR]]+Sklop1345671019[[#This Row],[Davek (EUR)]]</f>
        <v>0</v>
      </c>
      <c r="S22" s="47">
        <f>+Sklop1345671019[[#This Row],[cena/enota brez DDV v EUR]]*Sklop1345671019[[#This Row],[Okvirna količina]]</f>
        <v>0</v>
      </c>
      <c r="T22" s="47">
        <f>+Sklop1345671019[[#This Row],[Končna cena/enoto mere (EUR) z DDV]]*Sklop1345671019[[#This Row],[Okvirna količina]]</f>
        <v>0</v>
      </c>
      <c r="U22" s="48"/>
    </row>
    <row r="23" spans="1:21" s="124" customFormat="1" ht="16.5" x14ac:dyDescent="0.25">
      <c r="A23" s="34" t="s">
        <v>42</v>
      </c>
      <c r="B23" s="98" t="s">
        <v>494</v>
      </c>
      <c r="C23" s="127">
        <v>0.5</v>
      </c>
      <c r="D23" s="127" t="s">
        <v>104</v>
      </c>
      <c r="E23" s="127"/>
      <c r="F23" s="151">
        <v>60</v>
      </c>
      <c r="G23" s="127" t="s">
        <v>106</v>
      </c>
      <c r="H23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23" s="155" t="str">
        <f>IF(Sklop1345671019[[#This Row],[ZAHTEVANA SHEMA KAKOVOSTI]]&lt;&gt;"",Sklop1345671019[[#This Row],[Preračunana masa/volumen/kos na enoto kg]],"")</f>
        <v/>
      </c>
      <c r="J23" s="43"/>
      <c r="K23" s="44"/>
      <c r="L23" s="44"/>
      <c r="M23" s="38"/>
      <c r="N23" s="45"/>
      <c r="O23" s="39"/>
      <c r="P23" s="46"/>
      <c r="Q23" s="47">
        <f>+Sklop1345671019[[#This Row],[cena/enota brez DDV v EUR]]*Sklop1345671019[[#This Row],[Stopnja DDV (%)]]</f>
        <v>0</v>
      </c>
      <c r="R23" s="47">
        <f>+Sklop1345671019[[#This Row],[cena/enota brez DDV v EUR]]+Sklop1345671019[[#This Row],[Davek (EUR)]]</f>
        <v>0</v>
      </c>
      <c r="S23" s="47">
        <f>+Sklop1345671019[[#This Row],[cena/enota brez DDV v EUR]]*Sklop1345671019[[#This Row],[Okvirna količina]]</f>
        <v>0</v>
      </c>
      <c r="T23" s="47">
        <f>+Sklop1345671019[[#This Row],[Končna cena/enoto mere (EUR) z DDV]]*Sklop1345671019[[#This Row],[Okvirna količina]]</f>
        <v>0</v>
      </c>
      <c r="U23" s="48"/>
    </row>
    <row r="24" spans="1:21" s="6" customFormat="1" ht="16.5" x14ac:dyDescent="0.25">
      <c r="A24" s="34" t="s">
        <v>43</v>
      </c>
      <c r="B24" s="98" t="s">
        <v>712</v>
      </c>
      <c r="C24" s="127">
        <v>0.5</v>
      </c>
      <c r="D24" s="127" t="s">
        <v>104</v>
      </c>
      <c r="E24" s="157"/>
      <c r="F24" s="150" t="s">
        <v>580</v>
      </c>
      <c r="G24" s="158" t="s">
        <v>106</v>
      </c>
      <c r="H24" s="159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24" s="160" t="str">
        <f>IF(Sklop1345671019[[#This Row],[ZAHTEVANA SHEMA KAKOVOSTI]]&lt;&gt;"",Sklop1345671019[[#This Row],[Preračunana masa/volumen/kos na enoto kg]],"")</f>
        <v/>
      </c>
      <c r="J24" s="43"/>
      <c r="K24" s="79"/>
      <c r="L24" s="79"/>
      <c r="M24" s="80"/>
      <c r="N24" s="45"/>
      <c r="O24" s="45"/>
      <c r="P24" s="46"/>
      <c r="Q24" s="47">
        <f>+Sklop1345671019[[#This Row],[cena/enota brez DDV v EUR]]*Sklop1345671019[[#This Row],[Stopnja DDV (%)]]</f>
        <v>0</v>
      </c>
      <c r="R24" s="47">
        <f>+Sklop1345671019[[#This Row],[cena/enota brez DDV v EUR]]+Sklop1345671019[[#This Row],[Davek (EUR)]]</f>
        <v>0</v>
      </c>
      <c r="S24" s="47">
        <f>+Sklop1345671019[[#This Row],[cena/enota brez DDV v EUR]]*Sklop1345671019[[#This Row],[Okvirna količina]]</f>
        <v>0</v>
      </c>
      <c r="T24" s="81">
        <f>+Sklop1345671019[[#This Row],[Končna cena/enoto mere (EUR) z DDV]]*Sklop1345671019[[#This Row],[Okvirna količina]]</f>
        <v>0</v>
      </c>
      <c r="U24" s="48"/>
    </row>
    <row r="25" spans="1:21" s="6" customFormat="1" ht="16.5" x14ac:dyDescent="0.25">
      <c r="A25" s="34" t="s">
        <v>44</v>
      </c>
      <c r="B25" s="98" t="s">
        <v>713</v>
      </c>
      <c r="C25" s="127">
        <v>0.5</v>
      </c>
      <c r="D25" s="127" t="s">
        <v>104</v>
      </c>
      <c r="E25" s="157"/>
      <c r="F25" s="150" t="s">
        <v>580</v>
      </c>
      <c r="G25" s="158" t="s">
        <v>106</v>
      </c>
      <c r="H25" s="159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30</v>
      </c>
      <c r="I25" s="160" t="str">
        <f>IF(Sklop1345671019[[#This Row],[ZAHTEVANA SHEMA KAKOVOSTI]]&lt;&gt;"",Sklop1345671019[[#This Row],[Preračunana masa/volumen/kos na enoto kg]],"")</f>
        <v/>
      </c>
      <c r="J25" s="43"/>
      <c r="K25" s="79"/>
      <c r="L25" s="79"/>
      <c r="M25" s="80"/>
      <c r="N25" s="45"/>
      <c r="O25" s="45"/>
      <c r="P25" s="46"/>
      <c r="Q25" s="47">
        <f>+Sklop1345671019[[#This Row],[cena/enota brez DDV v EUR]]*Sklop1345671019[[#This Row],[Stopnja DDV (%)]]</f>
        <v>0</v>
      </c>
      <c r="R25" s="47">
        <f>+Sklop1345671019[[#This Row],[cena/enota brez DDV v EUR]]+Sklop1345671019[[#This Row],[Davek (EUR)]]</f>
        <v>0</v>
      </c>
      <c r="S25" s="47">
        <f>+Sklop1345671019[[#This Row],[cena/enota brez DDV v EUR]]*Sklop1345671019[[#This Row],[Okvirna količina]]</f>
        <v>0</v>
      </c>
      <c r="T25" s="81">
        <f>+Sklop1345671019[[#This Row],[Končna cena/enoto mere (EUR) z DDV]]*Sklop1345671019[[#This Row],[Okvirna količina]]</f>
        <v>0</v>
      </c>
      <c r="U25" s="48"/>
    </row>
    <row r="26" spans="1:21" s="6" customFormat="1" ht="16.5" x14ac:dyDescent="0.25">
      <c r="A26" s="34" t="s">
        <v>45</v>
      </c>
      <c r="B26" s="98" t="s">
        <v>810</v>
      </c>
      <c r="C26" s="127" t="s">
        <v>387</v>
      </c>
      <c r="D26" s="127" t="s">
        <v>104</v>
      </c>
      <c r="E26" s="127"/>
      <c r="F26" s="151">
        <v>10</v>
      </c>
      <c r="G26" s="127" t="s">
        <v>106</v>
      </c>
      <c r="H26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10</v>
      </c>
      <c r="I26" s="155" t="str">
        <f>IF(Sklop1345671019[[#This Row],[ZAHTEVANA SHEMA KAKOVOSTI]]&lt;&gt;"",Sklop1345671019[[#This Row],[Preračunana masa/volumen/kos na enoto kg]],"")</f>
        <v/>
      </c>
      <c r="J26" s="43"/>
      <c r="K26" s="44"/>
      <c r="L26" s="44"/>
      <c r="M26" s="38"/>
      <c r="N26" s="45"/>
      <c r="O26" s="39"/>
      <c r="P26" s="46"/>
      <c r="Q26" s="47">
        <f>+Sklop1345671019[[#This Row],[cena/enota brez DDV v EUR]]*Sklop1345671019[[#This Row],[Stopnja DDV (%)]]</f>
        <v>0</v>
      </c>
      <c r="R26" s="47">
        <f>+Sklop1345671019[[#This Row],[cena/enota brez DDV v EUR]]+Sklop1345671019[[#This Row],[Davek (EUR)]]</f>
        <v>0</v>
      </c>
      <c r="S26" s="47">
        <f>+Sklop1345671019[[#This Row],[cena/enota brez DDV v EUR]]*Sklop1345671019[[#This Row],[Okvirna količina]]</f>
        <v>0</v>
      </c>
      <c r="T26" s="47">
        <f>+Sklop1345671019[[#This Row],[Končna cena/enoto mere (EUR) z DDV]]*Sklop1345671019[[#This Row],[Okvirna količina]]</f>
        <v>0</v>
      </c>
      <c r="U26" s="94"/>
    </row>
    <row r="27" spans="1:21" s="6" customFormat="1" ht="16.5" x14ac:dyDescent="0.25">
      <c r="A27" s="34" t="s">
        <v>46</v>
      </c>
      <c r="B27" s="98" t="s">
        <v>495</v>
      </c>
      <c r="C27" s="127">
        <v>0.5</v>
      </c>
      <c r="D27" s="127" t="s">
        <v>104</v>
      </c>
      <c r="E27" s="127"/>
      <c r="F27" s="151">
        <v>500</v>
      </c>
      <c r="G27" s="127" t="s">
        <v>106</v>
      </c>
      <c r="H27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250</v>
      </c>
      <c r="I27" s="155" t="str">
        <f>IF(Sklop1345671019[[#This Row],[ZAHTEVANA SHEMA KAKOVOSTI]]&lt;&gt;"",Sklop1345671019[[#This Row],[Preračunana masa/volumen/kos na enoto kg]],"")</f>
        <v/>
      </c>
      <c r="J27" s="43"/>
      <c r="K27" s="44"/>
      <c r="L27" s="44"/>
      <c r="M27" s="38"/>
      <c r="N27" s="45"/>
      <c r="O27" s="39"/>
      <c r="P27" s="46"/>
      <c r="Q27" s="47">
        <f>+Sklop1345671019[[#This Row],[cena/enota brez DDV v EUR]]*Sklop1345671019[[#This Row],[Stopnja DDV (%)]]</f>
        <v>0</v>
      </c>
      <c r="R27" s="47">
        <f>+Sklop1345671019[[#This Row],[cena/enota brez DDV v EUR]]+Sklop1345671019[[#This Row],[Davek (EUR)]]</f>
        <v>0</v>
      </c>
      <c r="S27" s="47">
        <f>+Sklop1345671019[[#This Row],[cena/enota brez DDV v EUR]]*Sklop1345671019[[#This Row],[Okvirna količina]]</f>
        <v>0</v>
      </c>
      <c r="T27" s="47">
        <f>+Sklop1345671019[[#This Row],[Končna cena/enoto mere (EUR) z DDV]]*Sklop1345671019[[#This Row],[Okvirna količina]]</f>
        <v>0</v>
      </c>
      <c r="U27" s="48"/>
    </row>
    <row r="28" spans="1:21" s="6" customFormat="1" ht="16.5" x14ac:dyDescent="0.25">
      <c r="A28" s="34" t="s">
        <v>47</v>
      </c>
      <c r="B28" s="98" t="s">
        <v>496</v>
      </c>
      <c r="C28" s="127" t="s">
        <v>387</v>
      </c>
      <c r="D28" s="127" t="s">
        <v>104</v>
      </c>
      <c r="E28" s="127"/>
      <c r="F28" s="151">
        <v>15</v>
      </c>
      <c r="G28" s="127" t="s">
        <v>106</v>
      </c>
      <c r="H28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15</v>
      </c>
      <c r="I28" s="155" t="str">
        <f>IF(Sklop1345671019[[#This Row],[ZAHTEVANA SHEMA KAKOVOSTI]]&lt;&gt;"",Sklop1345671019[[#This Row],[Preračunana masa/volumen/kos na enoto kg]],"")</f>
        <v/>
      </c>
      <c r="J28" s="43"/>
      <c r="K28" s="44"/>
      <c r="L28" s="44"/>
      <c r="M28" s="38"/>
      <c r="N28" s="45"/>
      <c r="O28" s="39"/>
      <c r="P28" s="46"/>
      <c r="Q28" s="47">
        <f>+Sklop1345671019[[#This Row],[cena/enota brez DDV v EUR]]*Sklop1345671019[[#This Row],[Stopnja DDV (%)]]</f>
        <v>0</v>
      </c>
      <c r="R28" s="47">
        <f>+Sklop1345671019[[#This Row],[cena/enota brez DDV v EUR]]+Sklop1345671019[[#This Row],[Davek (EUR)]]</f>
        <v>0</v>
      </c>
      <c r="S28" s="47">
        <f>+Sklop1345671019[[#This Row],[cena/enota brez DDV v EUR]]*Sklop1345671019[[#This Row],[Okvirna količina]]</f>
        <v>0</v>
      </c>
      <c r="T28" s="47">
        <f>+Sklop1345671019[[#This Row],[Končna cena/enoto mere (EUR) z DDV]]*Sklop1345671019[[#This Row],[Okvirna količina]]</f>
        <v>0</v>
      </c>
      <c r="U28" s="48"/>
    </row>
    <row r="29" spans="1:21" s="6" customFormat="1" ht="16.5" x14ac:dyDescent="0.25">
      <c r="A29" s="34" t="s">
        <v>48</v>
      </c>
      <c r="B29" s="98" t="s">
        <v>716</v>
      </c>
      <c r="C29" s="127">
        <v>0.5</v>
      </c>
      <c r="D29" s="127" t="s">
        <v>104</v>
      </c>
      <c r="E29" s="127"/>
      <c r="F29" s="151">
        <v>10</v>
      </c>
      <c r="G29" s="127" t="s">
        <v>106</v>
      </c>
      <c r="H29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5</v>
      </c>
      <c r="I29" s="155" t="str">
        <f>IF(Sklop1345671019[[#This Row],[ZAHTEVANA SHEMA KAKOVOSTI]]&lt;&gt;"",Sklop1345671019[[#This Row],[Preračunana masa/volumen/kos na enoto kg]],"")</f>
        <v/>
      </c>
      <c r="J29" s="43"/>
      <c r="K29" s="44"/>
      <c r="L29" s="44"/>
      <c r="M29" s="38"/>
      <c r="N29" s="45"/>
      <c r="O29" s="39"/>
      <c r="P29" s="46"/>
      <c r="Q29" s="47">
        <f>+Sklop1345671019[[#This Row],[cena/enota brez DDV v EUR]]*Sklop1345671019[[#This Row],[Stopnja DDV (%)]]</f>
        <v>0</v>
      </c>
      <c r="R29" s="47">
        <f>+Sklop1345671019[[#This Row],[cena/enota brez DDV v EUR]]+Sklop1345671019[[#This Row],[Davek (EUR)]]</f>
        <v>0</v>
      </c>
      <c r="S29" s="47">
        <f>+Sklop1345671019[[#This Row],[cena/enota brez DDV v EUR]]*Sklop1345671019[[#This Row],[Okvirna količina]]</f>
        <v>0</v>
      </c>
      <c r="T29" s="47">
        <f>+Sklop1345671019[[#This Row],[Končna cena/enoto mere (EUR) z DDV]]*Sklop1345671019[[#This Row],[Okvirna količina]]</f>
        <v>0</v>
      </c>
      <c r="U29" s="48"/>
    </row>
    <row r="30" spans="1:21" s="6" customFormat="1" ht="16.5" x14ac:dyDescent="0.25">
      <c r="A30" s="34" t="s">
        <v>49</v>
      </c>
      <c r="B30" s="129" t="s">
        <v>497</v>
      </c>
      <c r="C30" s="127">
        <v>0.5</v>
      </c>
      <c r="D30" s="127" t="s">
        <v>104</v>
      </c>
      <c r="E30" s="127"/>
      <c r="F30" s="151">
        <v>50</v>
      </c>
      <c r="G30" s="127" t="s">
        <v>106</v>
      </c>
      <c r="H30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25</v>
      </c>
      <c r="I30" s="155" t="str">
        <f>IF(Sklop1345671019[[#This Row],[ZAHTEVANA SHEMA KAKOVOSTI]]&lt;&gt;"",Sklop1345671019[[#This Row],[Preračunana masa/volumen/kos na enoto kg]],"")</f>
        <v/>
      </c>
      <c r="J30" s="43"/>
      <c r="K30" s="44"/>
      <c r="L30" s="44"/>
      <c r="M30" s="38"/>
      <c r="N30" s="45"/>
      <c r="O30" s="39"/>
      <c r="P30" s="46"/>
      <c r="Q30" s="47">
        <f>+Sklop1345671019[[#This Row],[cena/enota brez DDV v EUR]]*Sklop1345671019[[#This Row],[Stopnja DDV (%)]]</f>
        <v>0</v>
      </c>
      <c r="R30" s="47">
        <f>+Sklop1345671019[[#This Row],[cena/enota brez DDV v EUR]]+Sklop1345671019[[#This Row],[Davek (EUR)]]</f>
        <v>0</v>
      </c>
      <c r="S30" s="47">
        <f>+Sklop1345671019[[#This Row],[cena/enota brez DDV v EUR]]*Sklop1345671019[[#This Row],[Okvirna količina]]</f>
        <v>0</v>
      </c>
      <c r="T30" s="47">
        <f>+Sklop1345671019[[#This Row],[Končna cena/enoto mere (EUR) z DDV]]*Sklop1345671019[[#This Row],[Okvirna količina]]</f>
        <v>0</v>
      </c>
      <c r="U30" s="48"/>
    </row>
    <row r="31" spans="1:21" s="6" customFormat="1" ht="16.5" x14ac:dyDescent="0.25">
      <c r="A31" s="34" t="s">
        <v>57</v>
      </c>
      <c r="B31" s="129" t="s">
        <v>714</v>
      </c>
      <c r="C31" s="127">
        <v>0.5</v>
      </c>
      <c r="D31" s="127" t="s">
        <v>104</v>
      </c>
      <c r="E31" s="127"/>
      <c r="F31" s="151">
        <v>50</v>
      </c>
      <c r="G31" s="127" t="s">
        <v>693</v>
      </c>
      <c r="H31" s="155">
        <f>IFERROR(IF(Sklop1345671019[[#This Row],[ ZAHTEVANO PAKIRANJE       Enota]]="g",Sklop1345671019[[#This Row],[ZAHTEVANO PAKIRANJE                    Masa/volumen]]/1000*Sklop1345671019[[#This Row],[Okvirna količina]],IF(Sklop1345671019[[#This Row],[ ZAHTEVANO PAKIRANJE       Enota]]="l",Sklop1345671019[[#This Row],[ZAHTEVANO PAKIRANJE                    Masa/volumen]]*Sklop1345671019[[#This Row],[Okvirna količina]],IF(Sklop1345671019[[#This Row],[ ZAHTEVANO PAKIRANJE       Enota]]="ml",Sklop1345671019[[#This Row],[ZAHTEVANO PAKIRANJE                    Masa/volumen]]/1000*Sklop1345671019[[#This Row],[Okvirna količina]],Sklop1345671019[[#This Row],[ZAHTEVANO PAKIRANJE                    Masa/volumen]]*Sklop1345671019[[#This Row],[Okvirna količina]]))),1*Sklop1345671019[[#This Row],[Okvirna količina]])</f>
        <v>25</v>
      </c>
      <c r="I31" s="155" t="str">
        <f>IF(Sklop1345671019[[#This Row],[ZAHTEVANA SHEMA KAKOVOSTI]]&lt;&gt;"",Sklop1345671019[[#This Row],[Preračunana masa/volumen/kos na enoto kg]],"")</f>
        <v/>
      </c>
      <c r="J31" s="43"/>
      <c r="K31" s="44"/>
      <c r="L31" s="44"/>
      <c r="M31" s="38"/>
      <c r="N31" s="45"/>
      <c r="O31" s="39"/>
      <c r="P31" s="46"/>
      <c r="Q31" s="47">
        <f>+Sklop1345671019[[#This Row],[cena/enota brez DDV v EUR]]*Sklop1345671019[[#This Row],[Stopnja DDV (%)]]</f>
        <v>0</v>
      </c>
      <c r="R31" s="47">
        <f>+Sklop1345671019[[#This Row],[cena/enota brez DDV v EUR]]+Sklop1345671019[[#This Row],[Davek (EUR)]]</f>
        <v>0</v>
      </c>
      <c r="S31" s="47">
        <f>+Sklop1345671019[[#This Row],[cena/enota brez DDV v EUR]]*Sklop1345671019[[#This Row],[Okvirna količina]]</f>
        <v>0</v>
      </c>
      <c r="T31" s="47">
        <f>+Sklop1345671019[[#This Row],[Končna cena/enoto mere (EUR) z DDV]]*Sklop1345671019[[#This Row],[Okvirna količina]]</f>
        <v>0</v>
      </c>
      <c r="U31" s="48"/>
    </row>
    <row r="32" spans="1:21" s="6" customFormat="1" ht="12" x14ac:dyDescent="0.25">
      <c r="A32" s="49" t="s">
        <v>50</v>
      </c>
      <c r="B32" s="50"/>
      <c r="C32" s="51"/>
      <c r="D32" s="51"/>
      <c r="E32" s="52"/>
      <c r="F32" s="52"/>
      <c r="G32" s="53"/>
      <c r="H32" s="54">
        <f>SUBTOTAL(109,Sklop1345671019[Preračunana masa/volumen/kos na enoto kg])</f>
        <v>800</v>
      </c>
      <c r="I32" s="54">
        <f>SUBTOTAL(109,Sklop1345671019[Živila iz shem kakovosti (kg)])</f>
        <v>0</v>
      </c>
      <c r="J32" s="55"/>
      <c r="K32" s="56"/>
      <c r="L32" s="56"/>
      <c r="M32" s="57"/>
      <c r="N32" s="58"/>
      <c r="O32" s="58"/>
      <c r="P32" s="58"/>
      <c r="Q32" s="59"/>
      <c r="R32" s="60"/>
      <c r="S32" s="59">
        <f>SUBTOTAL(109,Sklop1345671019[Vrednost za okvirno količino (EUR) brez DDV])</f>
        <v>0</v>
      </c>
      <c r="T32" s="59">
        <f>SUBTOTAL(109,Sklop1345671019[Vrednost za okvirno količino (EUR) z DDV])</f>
        <v>0</v>
      </c>
      <c r="U32" s="61">
        <f>SUBTOTAL(103,Sklop1345671019[Shema kakovosti
(nacionalne, evropske)
])</f>
        <v>0</v>
      </c>
    </row>
    <row r="33" spans="1:22" x14ac:dyDescent="0.25">
      <c r="A33" s="62" t="s">
        <v>51</v>
      </c>
      <c r="B33" s="63"/>
      <c r="C33" s="64"/>
      <c r="D33" s="64"/>
      <c r="E33" s="65"/>
      <c r="Q33" s="62"/>
      <c r="R33" s="62"/>
      <c r="S33" s="62"/>
      <c r="T33" s="62"/>
    </row>
    <row r="34" spans="1:22" x14ac:dyDescent="0.25">
      <c r="A34" s="7" t="s">
        <v>52</v>
      </c>
      <c r="B34" s="63"/>
      <c r="C34" s="64"/>
      <c r="D34" s="64"/>
      <c r="E34" s="65"/>
    </row>
    <row r="35" spans="1:22" x14ac:dyDescent="0.25">
      <c r="A35" s="66" t="s">
        <v>53</v>
      </c>
      <c r="F35" s="68"/>
      <c r="G35" s="14"/>
      <c r="H35" s="69"/>
      <c r="I35" s="69"/>
      <c r="J35" s="69"/>
      <c r="K35" s="69"/>
      <c r="L35" s="70"/>
      <c r="M35" s="70"/>
      <c r="N35" s="69"/>
      <c r="O35" s="69"/>
      <c r="P35" s="69"/>
      <c r="Q35" s="69"/>
      <c r="R35" s="69"/>
    </row>
    <row r="36" spans="1:22" x14ac:dyDescent="0.25">
      <c r="A36" s="71" t="s">
        <v>54</v>
      </c>
      <c r="B36" s="72"/>
      <c r="C36" s="72"/>
      <c r="D36" s="72"/>
      <c r="E36" s="72"/>
      <c r="F36" s="73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</row>
    <row r="37" spans="1:22" x14ac:dyDescent="0.25">
      <c r="A37" s="74" t="s">
        <v>55</v>
      </c>
      <c r="F37" s="68"/>
      <c r="G37" s="14"/>
      <c r="H37" s="69"/>
      <c r="I37" s="69"/>
      <c r="J37" s="69"/>
      <c r="K37" s="69"/>
      <c r="L37" s="70"/>
      <c r="M37" s="70"/>
      <c r="N37" s="69"/>
      <c r="O37" s="69"/>
      <c r="P37" s="69"/>
      <c r="Q37" s="69"/>
      <c r="R37" s="69"/>
    </row>
    <row r="38" spans="1:22" x14ac:dyDescent="0.25">
      <c r="A38" s="214" t="s">
        <v>56</v>
      </c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N38" s="69"/>
      <c r="O38" s="69"/>
      <c r="P38" s="69"/>
      <c r="Q38" s="69"/>
      <c r="R38" s="69"/>
    </row>
    <row r="39" spans="1:22" x14ac:dyDescent="0.25">
      <c r="A39" s="100"/>
      <c r="B39" s="100"/>
      <c r="C39" s="100"/>
      <c r="D39" s="100"/>
      <c r="E39" s="100"/>
      <c r="F39" s="75"/>
      <c r="G39" s="100"/>
      <c r="H39" s="100"/>
      <c r="I39" s="100"/>
      <c r="J39" s="100"/>
      <c r="K39" s="100"/>
      <c r="L39" s="100"/>
      <c r="N39" s="69"/>
      <c r="O39" s="69"/>
      <c r="P39" s="69"/>
      <c r="Q39" s="69"/>
      <c r="R39" s="69"/>
    </row>
    <row r="40" spans="1:22" x14ac:dyDescent="0.25">
      <c r="A40" s="208" t="s">
        <v>793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69"/>
      <c r="Q40" s="69"/>
      <c r="R40" s="69"/>
    </row>
    <row r="41" spans="1:22" ht="32.25" customHeight="1" x14ac:dyDescent="0.25">
      <c r="A41" s="210" t="s">
        <v>794</v>
      </c>
      <c r="B41" s="211"/>
      <c r="C41" s="211"/>
      <c r="D41" s="211"/>
      <c r="E41" s="211"/>
      <c r="F41" s="211"/>
      <c r="G41" s="211"/>
      <c r="H41" s="211"/>
      <c r="I41" s="211"/>
      <c r="J41" s="211"/>
      <c r="K41" s="188"/>
      <c r="L41" s="189"/>
      <c r="M41" s="189"/>
      <c r="N41" s="189"/>
      <c r="O41" s="189"/>
      <c r="P41" s="69"/>
      <c r="Q41" s="69"/>
      <c r="R41" s="69"/>
    </row>
    <row r="42" spans="1:22" x14ac:dyDescent="0.25">
      <c r="A42" s="210" t="s">
        <v>795</v>
      </c>
      <c r="B42" s="210"/>
      <c r="C42" s="210"/>
      <c r="D42" s="210"/>
      <c r="E42" s="210"/>
      <c r="F42" s="210"/>
      <c r="G42" s="210"/>
      <c r="H42" s="210"/>
      <c r="I42" s="210"/>
      <c r="J42" s="210"/>
      <c r="K42" s="188"/>
      <c r="L42" s="189"/>
      <c r="M42" s="189"/>
      <c r="N42" s="189"/>
      <c r="O42" s="189"/>
      <c r="P42" s="69"/>
      <c r="Q42" s="69"/>
      <c r="R42" s="69"/>
    </row>
    <row r="43" spans="1:22" x14ac:dyDescent="0.25">
      <c r="A43" s="190" t="s">
        <v>796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88"/>
      <c r="L43" s="189"/>
      <c r="M43" s="189"/>
      <c r="N43" s="189"/>
      <c r="O43" s="189"/>
      <c r="P43" s="69"/>
      <c r="Q43" s="69"/>
      <c r="R43" s="69"/>
    </row>
    <row r="44" spans="1:22" x14ac:dyDescent="0.25">
      <c r="A44" s="190" t="s">
        <v>797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88"/>
      <c r="L44" s="189"/>
      <c r="M44" s="189"/>
      <c r="N44" s="189"/>
      <c r="O44" s="189"/>
      <c r="P44" s="69"/>
      <c r="Q44" s="69"/>
      <c r="R44" s="69"/>
    </row>
    <row r="45" spans="1:22" s="2" customFormat="1" ht="43.5" customHeight="1" x14ac:dyDescent="0.25">
      <c r="A45" s="212" t="s">
        <v>798</v>
      </c>
      <c r="B45" s="212"/>
      <c r="C45" s="212"/>
      <c r="D45" s="212"/>
      <c r="E45" s="212"/>
      <c r="F45" s="212"/>
      <c r="G45" s="212"/>
      <c r="H45" s="212"/>
      <c r="I45" s="212"/>
      <c r="J45" s="212"/>
      <c r="K45" s="188"/>
      <c r="L45" s="189"/>
      <c r="M45" s="189"/>
      <c r="N45" s="189"/>
      <c r="O45" s="189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3"/>
      <c r="C46" s="64"/>
      <c r="D46" s="64"/>
      <c r="E46" s="65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3"/>
      <c r="C47" s="64"/>
      <c r="D47" s="64"/>
      <c r="E47" s="65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3"/>
      <c r="C48" s="64"/>
      <c r="D48" s="64"/>
      <c r="E48" s="65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3"/>
      <c r="C49" s="64"/>
      <c r="D49" s="64"/>
      <c r="E49" s="65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3"/>
      <c r="C50" s="64"/>
      <c r="D50" s="64"/>
      <c r="E50" s="65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3"/>
      <c r="C51" s="64"/>
      <c r="D51" s="64"/>
      <c r="E51" s="65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3"/>
      <c r="C52" s="64"/>
      <c r="D52" s="64"/>
      <c r="E52" s="65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3"/>
      <c r="C54" s="64"/>
      <c r="D54" s="64"/>
      <c r="E54" s="65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x14ac:dyDescent="0.25">
      <c r="B255" s="63"/>
      <c r="C255" s="64"/>
      <c r="D255" s="64"/>
      <c r="E255" s="65"/>
    </row>
    <row r="256" spans="1:22" x14ac:dyDescent="0.25">
      <c r="B256" s="63"/>
      <c r="C256" s="64"/>
      <c r="D256" s="64"/>
      <c r="E256" s="65"/>
    </row>
    <row r="257" spans="2:5" x14ac:dyDescent="0.25">
      <c r="B257" s="63"/>
      <c r="C257" s="64"/>
      <c r="D257" s="64"/>
      <c r="E257" s="65"/>
    </row>
    <row r="258" spans="2:5" x14ac:dyDescent="0.25">
      <c r="B258" s="63"/>
      <c r="C258" s="64"/>
      <c r="D258" s="64"/>
      <c r="E258" s="65"/>
    </row>
    <row r="259" spans="2:5" x14ac:dyDescent="0.25">
      <c r="B259" s="63"/>
      <c r="C259" s="64"/>
      <c r="D259" s="64"/>
      <c r="E259" s="65"/>
    </row>
    <row r="260" spans="2:5" x14ac:dyDescent="0.25">
      <c r="B260" s="63"/>
      <c r="C260" s="64"/>
      <c r="D260" s="64"/>
      <c r="E260" s="65"/>
    </row>
    <row r="261" spans="2:5" x14ac:dyDescent="0.25">
      <c r="B261" s="63"/>
      <c r="C261" s="64"/>
      <c r="D261" s="64"/>
      <c r="E261" s="65"/>
    </row>
    <row r="262" spans="2:5" x14ac:dyDescent="0.25">
      <c r="B262" s="63"/>
      <c r="C262" s="64"/>
      <c r="D262" s="64"/>
      <c r="E262" s="65"/>
    </row>
    <row r="263" spans="2:5" x14ac:dyDescent="0.25">
      <c r="B263" s="63"/>
      <c r="C263" s="64"/>
      <c r="D263" s="64"/>
      <c r="E263" s="65"/>
    </row>
    <row r="264" spans="2:5" x14ac:dyDescent="0.25">
      <c r="B264" s="63"/>
      <c r="C264" s="64"/>
      <c r="D264" s="64"/>
      <c r="E264" s="65"/>
    </row>
  </sheetData>
  <protectedRanges>
    <protectedRange sqref="J1:P1 K2:P3 U1:U39 J4:P39 U46:U1048576 J46:P1048576" name="Obseg1"/>
    <protectedRange sqref="J2:J3" name="Obseg1_1"/>
    <protectedRange sqref="J40:P45 U40:U45" name="Obseg1_2"/>
  </protectedRanges>
  <mergeCells count="13">
    <mergeCell ref="A40:O40"/>
    <mergeCell ref="A41:J41"/>
    <mergeCell ref="A42:J42"/>
    <mergeCell ref="A45:J45"/>
    <mergeCell ref="B11:E11"/>
    <mergeCell ref="B12:F12"/>
    <mergeCell ref="A38:L38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4"/>
  <sheetViews>
    <sheetView view="pageBreakPreview" topLeftCell="A10" zoomScaleNormal="100" zoomScaleSheetLayoutView="100" workbookViewId="0">
      <selection activeCell="D16" sqref="D16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99" t="s">
        <v>357</v>
      </c>
      <c r="D2" s="200"/>
      <c r="E2" s="200"/>
      <c r="F2" s="200"/>
      <c r="G2" s="200"/>
      <c r="H2" s="200"/>
      <c r="I2" s="200"/>
      <c r="J2" s="200"/>
    </row>
    <row r="3" spans="1:21" ht="15" x14ac:dyDescent="0.25">
      <c r="B3" s="15" t="s">
        <v>2</v>
      </c>
      <c r="C3" s="201" t="s">
        <v>358</v>
      </c>
      <c r="D3" s="202"/>
      <c r="E3" s="202"/>
      <c r="F3" s="202"/>
      <c r="G3" s="202"/>
      <c r="H3" s="202"/>
      <c r="I3" s="202"/>
      <c r="J3" s="20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03"/>
      <c r="D6" s="204"/>
      <c r="E6" s="204"/>
      <c r="F6" s="204"/>
      <c r="G6" s="204"/>
      <c r="H6" s="204"/>
      <c r="I6" s="204"/>
      <c r="J6" s="204"/>
    </row>
    <row r="7" spans="1:21" ht="17.25" customHeight="1" x14ac:dyDescent="0.25">
      <c r="B7" s="17" t="s">
        <v>2</v>
      </c>
      <c r="C7" s="205"/>
      <c r="D7" s="206"/>
      <c r="E7" s="206"/>
      <c r="F7" s="206"/>
      <c r="G7" s="206"/>
      <c r="H7" s="206"/>
      <c r="I7" s="206"/>
      <c r="J7" s="20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7" t="s">
        <v>59</v>
      </c>
      <c r="J9" s="20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8" t="s">
        <v>498</v>
      </c>
      <c r="C10" s="198"/>
      <c r="D10" s="19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13"/>
      <c r="C11" s="213"/>
      <c r="D11" s="213"/>
      <c r="E11" s="21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13"/>
      <c r="C12" s="213"/>
      <c r="D12" s="213"/>
      <c r="E12" s="213"/>
      <c r="F12" s="21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87" t="s">
        <v>33</v>
      </c>
    </row>
    <row r="15" spans="1:21" s="6" customFormat="1" ht="16.5" x14ac:dyDescent="0.25">
      <c r="A15" s="34" t="s">
        <v>34</v>
      </c>
      <c r="B15" s="98" t="s">
        <v>499</v>
      </c>
      <c r="C15" s="127">
        <v>1</v>
      </c>
      <c r="D15" s="127" t="s">
        <v>106</v>
      </c>
      <c r="E15" s="127" t="s">
        <v>799</v>
      </c>
      <c r="F15" s="151">
        <v>15</v>
      </c>
      <c r="G15" s="127" t="s">
        <v>106</v>
      </c>
      <c r="H15" s="155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15</v>
      </c>
      <c r="I15" s="155">
        <f>IF(Sklop1345671020[[#This Row],[ZAHTEVANA SHEMA KAKOVOSTI]]&lt;&gt;"",Sklop1345671020[[#This Row],[Preračunana masa/volumen/kos na enoto kg]],"")</f>
        <v>15</v>
      </c>
      <c r="J15" s="175"/>
      <c r="K15" s="181"/>
      <c r="L15" s="37"/>
      <c r="M15" s="38"/>
      <c r="N15" s="39"/>
      <c r="O15" s="39"/>
      <c r="P15" s="40"/>
      <c r="Q15" s="41">
        <f>+Sklop1345671020[[#This Row],[cena/enota brez DDV v EUR]]*Sklop1345671020[[#This Row],[Stopnja DDV (%)]]</f>
        <v>0</v>
      </c>
      <c r="R15" s="41">
        <f>+Sklop1345671020[[#This Row],[cena/enota brez DDV v EUR]]+Sklop1345671020[[#This Row],[Davek (EUR)]]</f>
        <v>0</v>
      </c>
      <c r="S15" s="41">
        <f>+Sklop1345671020[[#This Row],[cena/enota brez DDV v EUR]]*Sklop1345671020[[#This Row],[Okvirna količina]]</f>
        <v>0</v>
      </c>
      <c r="T15" s="41">
        <f>+Sklop1345671020[[#This Row],[Končna cena/enoto mere (EUR) z DDV]]*Sklop1345671020[[#This Row],[Okvirna količina]]</f>
        <v>0</v>
      </c>
      <c r="U15" s="193">
        <v>1</v>
      </c>
    </row>
    <row r="16" spans="1:21" s="6" customFormat="1" ht="16.5" x14ac:dyDescent="0.25">
      <c r="A16" s="34" t="s">
        <v>35</v>
      </c>
      <c r="B16" s="98" t="s">
        <v>500</v>
      </c>
      <c r="C16" s="127">
        <v>1</v>
      </c>
      <c r="D16" s="127" t="s">
        <v>106</v>
      </c>
      <c r="E16" s="127" t="s">
        <v>799</v>
      </c>
      <c r="F16" s="151">
        <v>20</v>
      </c>
      <c r="G16" s="127" t="s">
        <v>106</v>
      </c>
      <c r="H16" s="155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20</v>
      </c>
      <c r="I16" s="155">
        <f>IF(Sklop1345671020[[#This Row],[ZAHTEVANA SHEMA KAKOVOSTI]]&lt;&gt;"",Sklop1345671020[[#This Row],[Preračunana masa/volumen/kos na enoto kg]],"")</f>
        <v>20</v>
      </c>
      <c r="J16" s="176"/>
      <c r="K16" s="182"/>
      <c r="L16" s="44"/>
      <c r="M16" s="38"/>
      <c r="N16" s="45"/>
      <c r="O16" s="39"/>
      <c r="P16" s="46"/>
      <c r="Q16" s="47">
        <f>+Sklop1345671020[[#This Row],[cena/enota brez DDV v EUR]]*Sklop1345671020[[#This Row],[Stopnja DDV (%)]]</f>
        <v>0</v>
      </c>
      <c r="R16" s="47">
        <f>+Sklop1345671020[[#This Row],[cena/enota brez DDV v EUR]]+Sklop1345671020[[#This Row],[Davek (EUR)]]</f>
        <v>0</v>
      </c>
      <c r="S16" s="47">
        <f>+Sklop1345671020[[#This Row],[cena/enota brez DDV v EUR]]*Sklop1345671020[[#This Row],[Okvirna količina]]</f>
        <v>0</v>
      </c>
      <c r="T16" s="47">
        <f>+Sklop1345671020[[#This Row],[Končna cena/enoto mere (EUR) z DDV]]*Sklop1345671020[[#This Row],[Okvirna količina]]</f>
        <v>0</v>
      </c>
      <c r="U16" s="194">
        <v>1</v>
      </c>
    </row>
    <row r="17" spans="1:21" s="6" customFormat="1" ht="16.5" x14ac:dyDescent="0.25">
      <c r="A17" s="34" t="s">
        <v>36</v>
      </c>
      <c r="B17" s="98" t="s">
        <v>501</v>
      </c>
      <c r="C17" s="127">
        <v>1</v>
      </c>
      <c r="D17" s="127" t="s">
        <v>106</v>
      </c>
      <c r="E17" s="127" t="s">
        <v>799</v>
      </c>
      <c r="F17" s="151">
        <v>10</v>
      </c>
      <c r="G17" s="127" t="s">
        <v>106</v>
      </c>
      <c r="H17" s="155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17" s="155">
        <f>IF(Sklop1345671020[[#This Row],[ZAHTEVANA SHEMA KAKOVOSTI]]&lt;&gt;"",Sklop1345671020[[#This Row],[Preračunana masa/volumen/kos na enoto kg]],"")</f>
        <v>10</v>
      </c>
      <c r="J17" s="176"/>
      <c r="K17" s="182"/>
      <c r="L17" s="44"/>
      <c r="M17" s="38"/>
      <c r="N17" s="45"/>
      <c r="O17" s="39"/>
      <c r="P17" s="46"/>
      <c r="Q17" s="47">
        <f>+Sklop1345671020[[#This Row],[cena/enota brez DDV v EUR]]*Sklop1345671020[[#This Row],[Stopnja DDV (%)]]</f>
        <v>0</v>
      </c>
      <c r="R17" s="47">
        <f>+Sklop1345671020[[#This Row],[cena/enota brez DDV v EUR]]+Sklop1345671020[[#This Row],[Davek (EUR)]]</f>
        <v>0</v>
      </c>
      <c r="S17" s="47">
        <f>+Sklop1345671020[[#This Row],[cena/enota brez DDV v EUR]]*Sklop1345671020[[#This Row],[Okvirna količina]]</f>
        <v>0</v>
      </c>
      <c r="T17" s="47">
        <f>+Sklop1345671020[[#This Row],[Končna cena/enoto mere (EUR) z DDV]]*Sklop1345671020[[#This Row],[Okvirna količina]]</f>
        <v>0</v>
      </c>
      <c r="U17" s="194">
        <v>1</v>
      </c>
    </row>
    <row r="18" spans="1:21" s="6" customFormat="1" ht="16.5" x14ac:dyDescent="0.25">
      <c r="A18" s="34" t="s">
        <v>37</v>
      </c>
      <c r="B18" s="98" t="s">
        <v>502</v>
      </c>
      <c r="C18" s="127">
        <v>1</v>
      </c>
      <c r="D18" s="127" t="s">
        <v>106</v>
      </c>
      <c r="E18" s="127" t="s">
        <v>799</v>
      </c>
      <c r="F18" s="151">
        <v>10</v>
      </c>
      <c r="G18" s="127" t="s">
        <v>106</v>
      </c>
      <c r="H18" s="155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18" s="155">
        <f>IF(Sklop1345671020[[#This Row],[ZAHTEVANA SHEMA KAKOVOSTI]]&lt;&gt;"",Sklop1345671020[[#This Row],[Preračunana masa/volumen/kos na enoto kg]],"")</f>
        <v>10</v>
      </c>
      <c r="J18" s="176"/>
      <c r="K18" s="182"/>
      <c r="L18" s="44"/>
      <c r="M18" s="38"/>
      <c r="N18" s="45"/>
      <c r="O18" s="39"/>
      <c r="P18" s="46"/>
      <c r="Q18" s="47">
        <f>+Sklop1345671020[[#This Row],[cena/enota brez DDV v EUR]]*Sklop1345671020[[#This Row],[Stopnja DDV (%)]]</f>
        <v>0</v>
      </c>
      <c r="R18" s="47">
        <f>+Sklop1345671020[[#This Row],[cena/enota brez DDV v EUR]]+Sklop1345671020[[#This Row],[Davek (EUR)]]</f>
        <v>0</v>
      </c>
      <c r="S18" s="47">
        <f>+Sklop1345671020[[#This Row],[cena/enota brez DDV v EUR]]*Sklop1345671020[[#This Row],[Okvirna količina]]</f>
        <v>0</v>
      </c>
      <c r="T18" s="47">
        <f>+Sklop1345671020[[#This Row],[Končna cena/enoto mere (EUR) z DDV]]*Sklop1345671020[[#This Row],[Okvirna količina]]</f>
        <v>0</v>
      </c>
      <c r="U18" s="194">
        <v>1</v>
      </c>
    </row>
    <row r="19" spans="1:21" s="6" customFormat="1" ht="16.5" x14ac:dyDescent="0.25">
      <c r="A19" s="34" t="s">
        <v>38</v>
      </c>
      <c r="B19" s="98" t="s">
        <v>503</v>
      </c>
      <c r="C19" s="127">
        <v>1</v>
      </c>
      <c r="D19" s="127" t="s">
        <v>106</v>
      </c>
      <c r="E19" s="127" t="s">
        <v>799</v>
      </c>
      <c r="F19" s="151">
        <v>50</v>
      </c>
      <c r="G19" s="127" t="s">
        <v>106</v>
      </c>
      <c r="H19" s="155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50</v>
      </c>
      <c r="I19" s="155">
        <f>IF(Sklop1345671020[[#This Row],[ZAHTEVANA SHEMA KAKOVOSTI]]&lt;&gt;"",Sklop1345671020[[#This Row],[Preračunana masa/volumen/kos na enoto kg]],"")</f>
        <v>50</v>
      </c>
      <c r="J19" s="176"/>
      <c r="K19" s="182"/>
      <c r="L19" s="44"/>
      <c r="M19" s="38"/>
      <c r="N19" s="45"/>
      <c r="O19" s="39"/>
      <c r="P19" s="46"/>
      <c r="Q19" s="47">
        <f>+Sklop1345671020[[#This Row],[cena/enota brez DDV v EUR]]*Sklop1345671020[[#This Row],[Stopnja DDV (%)]]</f>
        <v>0</v>
      </c>
      <c r="R19" s="47">
        <f>+Sklop1345671020[[#This Row],[cena/enota brez DDV v EUR]]+Sklop1345671020[[#This Row],[Davek (EUR)]]</f>
        <v>0</v>
      </c>
      <c r="S19" s="47">
        <f>+Sklop1345671020[[#This Row],[cena/enota brez DDV v EUR]]*Sklop1345671020[[#This Row],[Okvirna količina]]</f>
        <v>0</v>
      </c>
      <c r="T19" s="47">
        <f>+Sklop1345671020[[#This Row],[Končna cena/enoto mere (EUR) z DDV]]*Sklop1345671020[[#This Row],[Okvirna količina]]</f>
        <v>0</v>
      </c>
      <c r="U19" s="194">
        <v>1</v>
      </c>
    </row>
    <row r="20" spans="1:21" s="6" customFormat="1" ht="16.5" x14ac:dyDescent="0.25">
      <c r="A20" s="34" t="s">
        <v>39</v>
      </c>
      <c r="B20" s="98" t="s">
        <v>504</v>
      </c>
      <c r="C20" s="127">
        <v>1</v>
      </c>
      <c r="D20" s="127" t="s">
        <v>106</v>
      </c>
      <c r="E20" s="127" t="s">
        <v>799</v>
      </c>
      <c r="F20" s="151">
        <v>10</v>
      </c>
      <c r="G20" s="127" t="s">
        <v>106</v>
      </c>
      <c r="H20" s="155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10</v>
      </c>
      <c r="I20" s="155">
        <f>IF(Sklop1345671020[[#This Row],[ZAHTEVANA SHEMA KAKOVOSTI]]&lt;&gt;"",Sklop1345671020[[#This Row],[Preračunana masa/volumen/kos na enoto kg]],"")</f>
        <v>10</v>
      </c>
      <c r="J20" s="176"/>
      <c r="K20" s="182"/>
      <c r="L20" s="44"/>
      <c r="M20" s="38"/>
      <c r="N20" s="45"/>
      <c r="O20" s="39"/>
      <c r="P20" s="46"/>
      <c r="Q20" s="47">
        <f>+Sklop1345671020[[#This Row],[cena/enota brez DDV v EUR]]*Sklop1345671020[[#This Row],[Stopnja DDV (%)]]</f>
        <v>0</v>
      </c>
      <c r="R20" s="47">
        <f>+Sklop1345671020[[#This Row],[cena/enota brez DDV v EUR]]+Sklop1345671020[[#This Row],[Davek (EUR)]]</f>
        <v>0</v>
      </c>
      <c r="S20" s="47">
        <f>+Sklop1345671020[[#This Row],[cena/enota brez DDV v EUR]]*Sklop1345671020[[#This Row],[Okvirna količina]]</f>
        <v>0</v>
      </c>
      <c r="T20" s="47">
        <f>+Sklop1345671020[[#This Row],[Končna cena/enoto mere (EUR) z DDV]]*Sklop1345671020[[#This Row],[Okvirna količina]]</f>
        <v>0</v>
      </c>
      <c r="U20" s="194">
        <v>1</v>
      </c>
    </row>
    <row r="21" spans="1:21" s="6" customFormat="1" ht="16.5" x14ac:dyDescent="0.25">
      <c r="A21" s="34" t="s">
        <v>40</v>
      </c>
      <c r="B21" s="98" t="s">
        <v>505</v>
      </c>
      <c r="C21" s="127">
        <v>1</v>
      </c>
      <c r="D21" s="127" t="s">
        <v>106</v>
      </c>
      <c r="E21" s="127" t="s">
        <v>799</v>
      </c>
      <c r="F21" s="151">
        <v>5</v>
      </c>
      <c r="G21" s="127" t="s">
        <v>106</v>
      </c>
      <c r="H21" s="155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5</v>
      </c>
      <c r="I21" s="155">
        <f>IF(Sklop1345671020[[#This Row],[ZAHTEVANA SHEMA KAKOVOSTI]]&lt;&gt;"",Sklop1345671020[[#This Row],[Preračunana masa/volumen/kos na enoto kg]],"")</f>
        <v>5</v>
      </c>
      <c r="J21" s="176"/>
      <c r="K21" s="182"/>
      <c r="L21" s="44"/>
      <c r="M21" s="38"/>
      <c r="N21" s="45"/>
      <c r="O21" s="39"/>
      <c r="P21" s="46"/>
      <c r="Q21" s="47">
        <f>+Sklop1345671020[[#This Row],[cena/enota brez DDV v EUR]]*Sklop1345671020[[#This Row],[Stopnja DDV (%)]]</f>
        <v>0</v>
      </c>
      <c r="R21" s="47">
        <f>+Sklop1345671020[[#This Row],[cena/enota brez DDV v EUR]]+Sklop1345671020[[#This Row],[Davek (EUR)]]</f>
        <v>0</v>
      </c>
      <c r="S21" s="47">
        <f>+Sklop1345671020[[#This Row],[cena/enota brez DDV v EUR]]*Sklop1345671020[[#This Row],[Okvirna količina]]</f>
        <v>0</v>
      </c>
      <c r="T21" s="47">
        <f>+Sklop1345671020[[#This Row],[Končna cena/enoto mere (EUR) z DDV]]*Sklop1345671020[[#This Row],[Okvirna količina]]</f>
        <v>0</v>
      </c>
      <c r="U21" s="194">
        <v>1</v>
      </c>
    </row>
    <row r="22" spans="1:21" s="6" customFormat="1" ht="16.5" x14ac:dyDescent="0.25">
      <c r="A22" s="34" t="s">
        <v>41</v>
      </c>
      <c r="B22" s="98" t="s">
        <v>506</v>
      </c>
      <c r="C22" s="127">
        <v>0.5</v>
      </c>
      <c r="D22" s="127" t="s">
        <v>106</v>
      </c>
      <c r="E22" s="127" t="s">
        <v>799</v>
      </c>
      <c r="F22" s="151">
        <v>40</v>
      </c>
      <c r="G22" s="127" t="s">
        <v>104</v>
      </c>
      <c r="H22" s="155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20</v>
      </c>
      <c r="I22" s="155">
        <f>IF(Sklop1345671020[[#This Row],[ZAHTEVANA SHEMA KAKOVOSTI]]&lt;&gt;"",Sklop1345671020[[#This Row],[Preračunana masa/volumen/kos na enoto kg]],"")</f>
        <v>20</v>
      </c>
      <c r="J22" s="176"/>
      <c r="K22" s="182"/>
      <c r="L22" s="44"/>
      <c r="M22" s="38"/>
      <c r="N22" s="45"/>
      <c r="O22" s="39"/>
      <c r="P22" s="46"/>
      <c r="Q22" s="47">
        <f>+Sklop1345671020[[#This Row],[cena/enota brez DDV v EUR]]*Sklop1345671020[[#This Row],[Stopnja DDV (%)]]</f>
        <v>0</v>
      </c>
      <c r="R22" s="47">
        <f>+Sklop1345671020[[#This Row],[cena/enota brez DDV v EUR]]+Sklop1345671020[[#This Row],[Davek (EUR)]]</f>
        <v>0</v>
      </c>
      <c r="S22" s="47">
        <f>+Sklop1345671020[[#This Row],[cena/enota brez DDV v EUR]]*Sklop1345671020[[#This Row],[Okvirna količina]]</f>
        <v>0</v>
      </c>
      <c r="T22" s="47">
        <f>+Sklop1345671020[[#This Row],[Končna cena/enoto mere (EUR) z DDV]]*Sklop1345671020[[#This Row],[Okvirna količina]]</f>
        <v>0</v>
      </c>
      <c r="U22" s="194">
        <v>1</v>
      </c>
    </row>
    <row r="23" spans="1:21" s="6" customFormat="1" ht="16.5" x14ac:dyDescent="0.25">
      <c r="A23" s="34" t="s">
        <v>42</v>
      </c>
      <c r="B23" s="98" t="s">
        <v>507</v>
      </c>
      <c r="C23" s="127">
        <v>0.5</v>
      </c>
      <c r="D23" s="127" t="s">
        <v>106</v>
      </c>
      <c r="E23" s="127" t="s">
        <v>799</v>
      </c>
      <c r="F23" s="151">
        <v>40</v>
      </c>
      <c r="G23" s="127" t="s">
        <v>104</v>
      </c>
      <c r="H23" s="155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20</v>
      </c>
      <c r="I23" s="155">
        <f>IF(Sklop1345671020[[#This Row],[ZAHTEVANA SHEMA KAKOVOSTI]]&lt;&gt;"",Sklop1345671020[[#This Row],[Preračunana masa/volumen/kos na enoto kg]],"")</f>
        <v>20</v>
      </c>
      <c r="J23" s="176"/>
      <c r="K23" s="182"/>
      <c r="L23" s="44"/>
      <c r="M23" s="38"/>
      <c r="N23" s="45"/>
      <c r="O23" s="39"/>
      <c r="P23" s="46"/>
      <c r="Q23" s="47">
        <f>+Sklop1345671020[[#This Row],[cena/enota brez DDV v EUR]]*Sklop1345671020[[#This Row],[Stopnja DDV (%)]]</f>
        <v>0</v>
      </c>
      <c r="R23" s="47">
        <f>+Sklop1345671020[[#This Row],[cena/enota brez DDV v EUR]]+Sklop1345671020[[#This Row],[Davek (EUR)]]</f>
        <v>0</v>
      </c>
      <c r="S23" s="47">
        <f>+Sklop1345671020[[#This Row],[cena/enota brez DDV v EUR]]*Sklop1345671020[[#This Row],[Okvirna količina]]</f>
        <v>0</v>
      </c>
      <c r="T23" s="47">
        <f>+Sklop1345671020[[#This Row],[Končna cena/enoto mere (EUR) z DDV]]*Sklop1345671020[[#This Row],[Okvirna količina]]</f>
        <v>0</v>
      </c>
      <c r="U23" s="194">
        <v>1</v>
      </c>
    </row>
    <row r="24" spans="1:21" s="6" customFormat="1" ht="16.5" x14ac:dyDescent="0.25">
      <c r="A24" s="34" t="s">
        <v>43</v>
      </c>
      <c r="B24" s="180" t="s">
        <v>508</v>
      </c>
      <c r="C24" s="127">
        <v>0.45</v>
      </c>
      <c r="D24" s="127" t="s">
        <v>106</v>
      </c>
      <c r="E24" s="127" t="s">
        <v>799</v>
      </c>
      <c r="F24" s="151">
        <v>50</v>
      </c>
      <c r="G24" s="127" t="s">
        <v>104</v>
      </c>
      <c r="H24" s="155">
        <f>IFERROR(IF(Sklop1345671020[[#This Row],[ ZAHTEVANO PAKIRANJE       Enota]]="g",Sklop1345671020[[#This Row],[ZAHTEVANO PAKIRANJE                    Masa/volumen]]/1000*Sklop1345671020[[#This Row],[Okvirna količina]],IF(Sklop1345671020[[#This Row],[ ZAHTEVANO PAKIRANJE       Enota]]="l",Sklop1345671020[[#This Row],[ZAHTEVANO PAKIRANJE                    Masa/volumen]]*Sklop1345671020[[#This Row],[Okvirna količina]],IF(Sklop1345671020[[#This Row],[ ZAHTEVANO PAKIRANJE       Enota]]="ml",Sklop1345671020[[#This Row],[ZAHTEVANO PAKIRANJE                    Masa/volumen]]/1000*Sklop1345671020[[#This Row],[Okvirna količina]],Sklop1345671020[[#This Row],[ZAHTEVANO PAKIRANJE                    Masa/volumen]]*Sklop1345671020[[#This Row],[Okvirna količina]]))),1*Sklop1345671020[[#This Row],[Okvirna količina]])</f>
        <v>22.5</v>
      </c>
      <c r="I24" s="155">
        <f>IF(Sklop1345671020[[#This Row],[ZAHTEVANA SHEMA KAKOVOSTI]]&lt;&gt;"",Sklop1345671020[[#This Row],[Preračunana masa/volumen/kos na enoto kg]],"")</f>
        <v>22.5</v>
      </c>
      <c r="J24" s="176"/>
      <c r="K24" s="182"/>
      <c r="L24" s="44"/>
      <c r="M24" s="38"/>
      <c r="N24" s="45"/>
      <c r="O24" s="39"/>
      <c r="P24" s="46"/>
      <c r="Q24" s="47">
        <f>+Sklop1345671020[[#This Row],[cena/enota brez DDV v EUR]]*Sklop1345671020[[#This Row],[Stopnja DDV (%)]]</f>
        <v>0</v>
      </c>
      <c r="R24" s="47">
        <f>+Sklop1345671020[[#This Row],[cena/enota brez DDV v EUR]]+Sklop1345671020[[#This Row],[Davek (EUR)]]</f>
        <v>0</v>
      </c>
      <c r="S24" s="47">
        <f>+Sklop1345671020[[#This Row],[cena/enota brez DDV v EUR]]*Sklop1345671020[[#This Row],[Okvirna količina]]</f>
        <v>0</v>
      </c>
      <c r="T24" s="47">
        <f>+Sklop1345671020[[#This Row],[Končna cena/enoto mere (EUR) z DDV]]*Sklop1345671020[[#This Row],[Okvirna količina]]</f>
        <v>0</v>
      </c>
      <c r="U24" s="194">
        <v>1</v>
      </c>
    </row>
    <row r="25" spans="1:21" s="6" customFormat="1" ht="12" x14ac:dyDescent="0.25">
      <c r="A25" s="49" t="s">
        <v>50</v>
      </c>
      <c r="B25" s="50"/>
      <c r="C25" s="51"/>
      <c r="D25" s="51"/>
      <c r="E25" s="52"/>
      <c r="F25" s="52"/>
      <c r="G25" s="53"/>
      <c r="H25" s="54">
        <f>SUBTOTAL(109,Sklop1345671020[Preračunana masa/volumen/kos na enoto kg])</f>
        <v>182.5</v>
      </c>
      <c r="I25" s="54">
        <f>SUBTOTAL(109,Sklop1345671020[Živila iz shem kakovosti (kg)])</f>
        <v>182.5</v>
      </c>
      <c r="J25" s="55"/>
      <c r="K25" s="56"/>
      <c r="L25" s="56"/>
      <c r="M25" s="57"/>
      <c r="N25" s="58"/>
      <c r="O25" s="58"/>
      <c r="P25" s="58"/>
      <c r="Q25" s="59"/>
      <c r="R25" s="60"/>
      <c r="S25" s="59">
        <f>SUBTOTAL(109,Sklop1345671020[Vrednost za okvirno količino (EUR) brez DDV])</f>
        <v>0</v>
      </c>
      <c r="T25" s="59">
        <f>SUBTOTAL(109,Sklop1345671020[Vrednost za okvirno količino (EUR) z DDV])</f>
        <v>0</v>
      </c>
      <c r="U25" s="61">
        <f>SUBTOTAL(103,Sklop1345671020[Shema kakovosti
(nacionalne, evropske)
])</f>
        <v>10</v>
      </c>
    </row>
    <row r="26" spans="1:21" s="6" customFormat="1" x14ac:dyDescent="0.25">
      <c r="A26" s="62" t="s">
        <v>51</v>
      </c>
      <c r="B26" s="63"/>
      <c r="C26" s="64"/>
      <c r="D26" s="64"/>
      <c r="E26" s="65"/>
      <c r="F26" s="11"/>
      <c r="G26" s="12"/>
      <c r="H26" s="13"/>
      <c r="I26" s="13"/>
      <c r="J26" s="13"/>
      <c r="K26" s="13"/>
      <c r="L26" s="7"/>
      <c r="M26" s="7"/>
      <c r="N26" s="7"/>
      <c r="O26" s="7"/>
      <c r="P26" s="7"/>
      <c r="Q26" s="62"/>
      <c r="R26" s="62"/>
      <c r="S26" s="62"/>
      <c r="T26" s="62"/>
      <c r="U26" s="14"/>
    </row>
    <row r="27" spans="1:21" s="6" customFormat="1" x14ac:dyDescent="0.25">
      <c r="A27" s="7" t="s">
        <v>52</v>
      </c>
      <c r="B27" s="63"/>
      <c r="C27" s="64"/>
      <c r="D27" s="64"/>
      <c r="E27" s="65"/>
      <c r="F27" s="11"/>
      <c r="G27" s="12"/>
      <c r="H27" s="13"/>
      <c r="I27" s="13"/>
      <c r="J27" s="13"/>
      <c r="K27" s="13"/>
      <c r="L27" s="7"/>
      <c r="M27" s="7"/>
      <c r="N27" s="7"/>
      <c r="O27" s="7"/>
      <c r="P27" s="7"/>
      <c r="Q27" s="7"/>
      <c r="R27" s="7"/>
      <c r="S27" s="7"/>
      <c r="T27" s="7"/>
      <c r="U27" s="14"/>
    </row>
    <row r="28" spans="1:21" s="6" customFormat="1" x14ac:dyDescent="0.25">
      <c r="A28" s="66" t="s">
        <v>53</v>
      </c>
      <c r="B28" s="67"/>
      <c r="C28" s="9"/>
      <c r="D28" s="9"/>
      <c r="E28" s="10"/>
      <c r="F28" s="68"/>
      <c r="G28" s="14"/>
      <c r="H28" s="69"/>
      <c r="I28" s="69"/>
      <c r="J28" s="69"/>
      <c r="K28" s="69"/>
      <c r="L28" s="70"/>
      <c r="M28" s="70"/>
      <c r="N28" s="69"/>
      <c r="O28" s="69"/>
      <c r="P28" s="69"/>
      <c r="Q28" s="69"/>
      <c r="R28" s="69"/>
      <c r="S28" s="7"/>
      <c r="T28" s="7"/>
      <c r="U28" s="14"/>
    </row>
    <row r="29" spans="1:21" s="6" customFormat="1" x14ac:dyDescent="0.25">
      <c r="A29" s="71" t="s">
        <v>54</v>
      </c>
      <c r="B29" s="72"/>
      <c r="C29" s="72"/>
      <c r="D29" s="72"/>
      <c r="E29" s="72"/>
      <c r="F29" s="73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</row>
    <row r="30" spans="1:21" s="6" customFormat="1" x14ac:dyDescent="0.25">
      <c r="A30" s="74" t="s">
        <v>55</v>
      </c>
      <c r="B30" s="67"/>
      <c r="C30" s="9"/>
      <c r="D30" s="9"/>
      <c r="E30" s="10"/>
      <c r="F30" s="68"/>
      <c r="G30" s="14"/>
      <c r="H30" s="69"/>
      <c r="I30" s="69"/>
      <c r="J30" s="69"/>
      <c r="K30" s="69"/>
      <c r="L30" s="70"/>
      <c r="M30" s="70"/>
      <c r="N30" s="69"/>
      <c r="O30" s="69"/>
      <c r="P30" s="69"/>
      <c r="Q30" s="69"/>
      <c r="R30" s="69"/>
      <c r="S30" s="7"/>
      <c r="T30" s="7"/>
      <c r="U30" s="14"/>
    </row>
    <row r="31" spans="1:21" s="6" customFormat="1" x14ac:dyDescent="0.25">
      <c r="A31" s="214" t="s">
        <v>56</v>
      </c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7"/>
      <c r="N31" s="69"/>
      <c r="O31" s="69"/>
      <c r="P31" s="69"/>
      <c r="Q31" s="69"/>
      <c r="R31" s="69"/>
      <c r="S31" s="7"/>
      <c r="T31" s="7"/>
      <c r="U31" s="14"/>
    </row>
    <row r="32" spans="1:21" x14ac:dyDescent="0.25">
      <c r="A32" s="100"/>
      <c r="B32" s="100"/>
      <c r="C32" s="100"/>
      <c r="D32" s="100"/>
      <c r="E32" s="100"/>
      <c r="F32" s="75"/>
      <c r="G32" s="100"/>
      <c r="H32" s="100"/>
      <c r="I32" s="100"/>
      <c r="J32" s="100"/>
      <c r="K32" s="100"/>
      <c r="L32" s="100"/>
      <c r="N32" s="69"/>
      <c r="O32" s="69"/>
      <c r="P32" s="69"/>
      <c r="Q32" s="69"/>
      <c r="R32" s="69"/>
    </row>
    <row r="33" spans="1:22" x14ac:dyDescent="0.25">
      <c r="A33" s="208" t="s">
        <v>793</v>
      </c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69"/>
      <c r="Q33" s="69"/>
      <c r="R33" s="69"/>
    </row>
    <row r="34" spans="1:22" ht="32.25" customHeight="1" x14ac:dyDescent="0.25">
      <c r="A34" s="210" t="s">
        <v>794</v>
      </c>
      <c r="B34" s="211"/>
      <c r="C34" s="211"/>
      <c r="D34" s="211"/>
      <c r="E34" s="211"/>
      <c r="F34" s="211"/>
      <c r="G34" s="211"/>
      <c r="H34" s="211"/>
      <c r="I34" s="211"/>
      <c r="J34" s="211"/>
      <c r="K34" s="188"/>
      <c r="L34" s="189"/>
      <c r="M34" s="189"/>
      <c r="N34" s="189"/>
      <c r="O34" s="189"/>
      <c r="P34" s="69"/>
      <c r="Q34" s="69"/>
      <c r="R34" s="69"/>
    </row>
    <row r="35" spans="1:22" x14ac:dyDescent="0.25">
      <c r="A35" s="210" t="s">
        <v>795</v>
      </c>
      <c r="B35" s="210"/>
      <c r="C35" s="210"/>
      <c r="D35" s="210"/>
      <c r="E35" s="210"/>
      <c r="F35" s="210"/>
      <c r="G35" s="210"/>
      <c r="H35" s="210"/>
      <c r="I35" s="210"/>
      <c r="J35" s="210"/>
      <c r="K35" s="188"/>
      <c r="L35" s="189"/>
      <c r="M35" s="189"/>
      <c r="N35" s="189"/>
      <c r="O35" s="189"/>
      <c r="P35" s="69"/>
      <c r="Q35" s="69"/>
      <c r="R35" s="69"/>
    </row>
    <row r="36" spans="1:22" x14ac:dyDescent="0.25">
      <c r="A36" s="190" t="s">
        <v>796</v>
      </c>
      <c r="B36" s="190"/>
      <c r="C36" s="190"/>
      <c r="D36" s="190"/>
      <c r="E36" s="190"/>
      <c r="F36" s="190"/>
      <c r="G36" s="190"/>
      <c r="H36" s="190"/>
      <c r="I36" s="190"/>
      <c r="J36" s="190"/>
      <c r="K36" s="188"/>
      <c r="L36" s="189"/>
      <c r="M36" s="189"/>
      <c r="N36" s="189"/>
      <c r="O36" s="189"/>
      <c r="P36" s="69"/>
      <c r="Q36" s="69"/>
      <c r="R36" s="69"/>
    </row>
    <row r="37" spans="1:22" x14ac:dyDescent="0.25">
      <c r="A37" s="190" t="s">
        <v>797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88"/>
      <c r="L37" s="189"/>
      <c r="M37" s="189"/>
      <c r="N37" s="189"/>
      <c r="O37" s="189"/>
      <c r="P37" s="69"/>
      <c r="Q37" s="69"/>
      <c r="R37" s="69"/>
    </row>
    <row r="38" spans="1:22" s="2" customFormat="1" ht="43.5" customHeight="1" x14ac:dyDescent="0.25">
      <c r="A38" s="212" t="s">
        <v>798</v>
      </c>
      <c r="B38" s="212"/>
      <c r="C38" s="212"/>
      <c r="D38" s="212"/>
      <c r="E38" s="212"/>
      <c r="F38" s="212"/>
      <c r="G38" s="212"/>
      <c r="H38" s="212"/>
      <c r="I38" s="212"/>
      <c r="J38" s="212"/>
      <c r="K38" s="188"/>
      <c r="L38" s="189"/>
      <c r="M38" s="189"/>
      <c r="N38" s="189"/>
      <c r="O38" s="189"/>
      <c r="P38" s="7"/>
      <c r="Q38" s="7"/>
      <c r="R38" s="7"/>
      <c r="S38" s="7"/>
      <c r="T38" s="7"/>
      <c r="U38" s="14"/>
      <c r="V38" s="1"/>
    </row>
    <row r="39" spans="1:22" x14ac:dyDescent="0.25">
      <c r="B39" s="63"/>
      <c r="C39" s="64"/>
      <c r="D39" s="64"/>
      <c r="E39" s="65"/>
    </row>
    <row r="40" spans="1:22" x14ac:dyDescent="0.25">
      <c r="B40" s="63"/>
      <c r="C40" s="64"/>
      <c r="D40" s="64"/>
      <c r="E40" s="65"/>
    </row>
    <row r="41" spans="1:22" x14ac:dyDescent="0.25">
      <c r="B41" s="63"/>
      <c r="C41" s="64"/>
      <c r="D41" s="64"/>
      <c r="E41" s="65"/>
    </row>
    <row r="42" spans="1:22" x14ac:dyDescent="0.25">
      <c r="B42" s="63"/>
      <c r="C42" s="64"/>
      <c r="D42" s="64"/>
      <c r="E42" s="65"/>
    </row>
    <row r="43" spans="1:22" x14ac:dyDescent="0.25">
      <c r="B43" s="63"/>
      <c r="C43" s="64"/>
      <c r="D43" s="64"/>
      <c r="E43" s="65"/>
    </row>
    <row r="44" spans="1:22" x14ac:dyDescent="0.25">
      <c r="B44" s="63"/>
      <c r="C44" s="64"/>
      <c r="D44" s="64"/>
      <c r="E44" s="65"/>
    </row>
    <row r="45" spans="1:22" s="2" customFormat="1" x14ac:dyDescent="0.25">
      <c r="A45" s="7"/>
      <c r="B45" s="63"/>
      <c r="C45" s="64"/>
      <c r="D45" s="64"/>
      <c r="E45" s="65"/>
      <c r="F45" s="11"/>
      <c r="G45" s="12"/>
      <c r="H45" s="13"/>
      <c r="I45" s="13"/>
      <c r="J45" s="13"/>
      <c r="K45" s="13"/>
      <c r="L45" s="7"/>
      <c r="M45" s="7"/>
      <c r="N45" s="7"/>
      <c r="O45" s="7"/>
      <c r="P45" s="7"/>
      <c r="Q45" s="7"/>
      <c r="R45" s="7"/>
      <c r="S45" s="7"/>
      <c r="T45" s="7"/>
      <c r="U45" s="14"/>
      <c r="V45" s="1"/>
    </row>
    <row r="46" spans="1:22" s="2" customFormat="1" x14ac:dyDescent="0.25">
      <c r="A46" s="7"/>
      <c r="B46" s="63"/>
      <c r="C46" s="64"/>
      <c r="D46" s="64"/>
      <c r="E46" s="65"/>
      <c r="F46" s="11"/>
      <c r="G46" s="12"/>
      <c r="H46" s="13"/>
      <c r="I46" s="13"/>
      <c r="J46" s="13"/>
      <c r="K46" s="13"/>
      <c r="L46" s="7"/>
      <c r="M46" s="7"/>
      <c r="N46" s="7"/>
      <c r="O46" s="7"/>
      <c r="P46" s="7"/>
      <c r="Q46" s="7"/>
      <c r="R46" s="7"/>
      <c r="S46" s="7"/>
      <c r="T46" s="7"/>
      <c r="U46" s="14"/>
      <c r="V46" s="1"/>
    </row>
    <row r="47" spans="1:22" s="2" customFormat="1" x14ac:dyDescent="0.25">
      <c r="A47" s="7"/>
      <c r="B47" s="63"/>
      <c r="C47" s="64"/>
      <c r="D47" s="64"/>
      <c r="E47" s="65"/>
      <c r="F47" s="11"/>
      <c r="G47" s="12"/>
      <c r="H47" s="13"/>
      <c r="I47" s="13"/>
      <c r="J47" s="13"/>
      <c r="K47" s="13"/>
      <c r="L47" s="7"/>
      <c r="M47" s="7"/>
      <c r="N47" s="7"/>
      <c r="O47" s="7"/>
      <c r="P47" s="7"/>
      <c r="Q47" s="7"/>
      <c r="R47" s="7"/>
      <c r="S47" s="7"/>
      <c r="T47" s="7"/>
      <c r="U47" s="14"/>
      <c r="V47" s="1"/>
    </row>
    <row r="48" spans="1:22" s="2" customFormat="1" x14ac:dyDescent="0.25">
      <c r="A48" s="7"/>
      <c r="B48" s="63"/>
      <c r="C48" s="64"/>
      <c r="D48" s="64"/>
      <c r="E48" s="65"/>
      <c r="F48" s="11"/>
      <c r="G48" s="12"/>
      <c r="H48" s="13"/>
      <c r="I48" s="13"/>
      <c r="J48" s="13"/>
      <c r="K48" s="13"/>
      <c r="L48" s="7"/>
      <c r="M48" s="7"/>
      <c r="N48" s="7"/>
      <c r="O48" s="7"/>
      <c r="P48" s="7"/>
      <c r="Q48" s="7"/>
      <c r="R48" s="7"/>
      <c r="S48" s="7"/>
      <c r="T48" s="7"/>
      <c r="U48" s="14"/>
      <c r="V48" s="1"/>
    </row>
    <row r="49" spans="1:22" s="2" customFormat="1" x14ac:dyDescent="0.25">
      <c r="A49" s="7"/>
      <c r="B49" s="63"/>
      <c r="C49" s="64"/>
      <c r="D49" s="64"/>
      <c r="E49" s="65"/>
      <c r="F49" s="11"/>
      <c r="G49" s="12"/>
      <c r="H49" s="13"/>
      <c r="I49" s="13"/>
      <c r="J49" s="13"/>
      <c r="K49" s="13"/>
      <c r="L49" s="7"/>
      <c r="M49" s="7"/>
      <c r="N49" s="7"/>
      <c r="O49" s="7"/>
      <c r="P49" s="7"/>
      <c r="Q49" s="7"/>
      <c r="R49" s="7"/>
      <c r="S49" s="7"/>
      <c r="T49" s="7"/>
      <c r="U49" s="14"/>
      <c r="V49" s="1"/>
    </row>
    <row r="50" spans="1:22" s="2" customFormat="1" x14ac:dyDescent="0.25">
      <c r="A50" s="7"/>
      <c r="B50" s="63"/>
      <c r="C50" s="64"/>
      <c r="D50" s="64"/>
      <c r="E50" s="65"/>
      <c r="F50" s="11"/>
      <c r="G50" s="12"/>
      <c r="H50" s="13"/>
      <c r="I50" s="13"/>
      <c r="J50" s="13"/>
      <c r="K50" s="13"/>
      <c r="L50" s="7"/>
      <c r="M50" s="7"/>
      <c r="N50" s="7"/>
      <c r="O50" s="7"/>
      <c r="P50" s="7"/>
      <c r="Q50" s="7"/>
      <c r="R50" s="7"/>
      <c r="S50" s="7"/>
      <c r="T50" s="7"/>
      <c r="U50" s="14"/>
      <c r="V50" s="1"/>
    </row>
    <row r="51" spans="1:22" s="2" customFormat="1" x14ac:dyDescent="0.25">
      <c r="A51" s="7"/>
      <c r="B51" s="63"/>
      <c r="C51" s="64"/>
      <c r="D51" s="64"/>
      <c r="E51" s="65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7"/>
      <c r="R51" s="7"/>
      <c r="S51" s="7"/>
      <c r="T51" s="7"/>
      <c r="U51" s="14"/>
      <c r="V51" s="1"/>
    </row>
    <row r="52" spans="1:22" s="2" customFormat="1" x14ac:dyDescent="0.25">
      <c r="A52" s="7"/>
      <c r="B52" s="63"/>
      <c r="C52" s="64"/>
      <c r="D52" s="64"/>
      <c r="E52" s="65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  <c r="V52" s="1"/>
    </row>
    <row r="53" spans="1:22" s="2" customFormat="1" x14ac:dyDescent="0.25">
      <c r="A53" s="7"/>
      <c r="B53" s="63"/>
      <c r="C53" s="64"/>
      <c r="D53" s="64"/>
      <c r="E53" s="65"/>
      <c r="F53" s="11"/>
      <c r="G53" s="12"/>
      <c r="H53" s="13"/>
      <c r="I53" s="13"/>
      <c r="J53" s="13"/>
      <c r="K53" s="13"/>
      <c r="L53" s="7"/>
      <c r="M53" s="7"/>
      <c r="N53" s="7"/>
      <c r="O53" s="7"/>
      <c r="P53" s="7"/>
      <c r="Q53" s="7"/>
      <c r="R53" s="7"/>
      <c r="S53" s="7"/>
      <c r="T53" s="7"/>
      <c r="U53" s="14"/>
      <c r="V53" s="1"/>
    </row>
    <row r="54" spans="1:22" s="2" customFormat="1" x14ac:dyDescent="0.25">
      <c r="A54" s="7"/>
      <c r="B54" s="63"/>
      <c r="C54" s="64"/>
      <c r="D54" s="64"/>
      <c r="E54" s="65"/>
      <c r="F54" s="11"/>
      <c r="G54" s="12"/>
      <c r="H54" s="13"/>
      <c r="I54" s="13"/>
      <c r="J54" s="13"/>
      <c r="K54" s="13"/>
      <c r="L54" s="7"/>
      <c r="M54" s="7"/>
      <c r="N54" s="7"/>
      <c r="O54" s="7"/>
      <c r="P54" s="7"/>
      <c r="Q54" s="7"/>
      <c r="R54" s="7"/>
      <c r="S54" s="7"/>
      <c r="T54" s="7"/>
      <c r="U54" s="14"/>
      <c r="V54" s="1"/>
    </row>
    <row r="55" spans="1:22" s="2" customFormat="1" x14ac:dyDescent="0.25">
      <c r="A55" s="7"/>
      <c r="B55" s="63"/>
      <c r="C55" s="64"/>
      <c r="D55" s="64"/>
      <c r="E55" s="65"/>
      <c r="F55" s="11"/>
      <c r="G55" s="12"/>
      <c r="H55" s="13"/>
      <c r="I55" s="13"/>
      <c r="J55" s="13"/>
      <c r="K55" s="13"/>
      <c r="L55" s="7"/>
      <c r="M55" s="7"/>
      <c r="N55" s="7"/>
      <c r="O55" s="7"/>
      <c r="P55" s="7"/>
      <c r="Q55" s="7"/>
      <c r="R55" s="7"/>
      <c r="S55" s="7"/>
      <c r="T55" s="7"/>
      <c r="U55" s="14"/>
      <c r="V55" s="1"/>
    </row>
    <row r="56" spans="1:22" s="2" customFormat="1" x14ac:dyDescent="0.25">
      <c r="A56" s="7"/>
      <c r="B56" s="63"/>
      <c r="C56" s="64"/>
      <c r="D56" s="64"/>
      <c r="E56" s="65"/>
      <c r="F56" s="11"/>
      <c r="G56" s="12"/>
      <c r="H56" s="13"/>
      <c r="I56" s="13"/>
      <c r="J56" s="13"/>
      <c r="K56" s="13"/>
      <c r="L56" s="7"/>
      <c r="M56" s="7"/>
      <c r="N56" s="7"/>
      <c r="O56" s="7"/>
      <c r="P56" s="7"/>
      <c r="Q56" s="7"/>
      <c r="R56" s="7"/>
      <c r="S56" s="7"/>
      <c r="T56" s="7"/>
      <c r="U56" s="14"/>
      <c r="V56" s="1"/>
    </row>
    <row r="57" spans="1:22" s="2" customFormat="1" x14ac:dyDescent="0.25">
      <c r="A57" s="7"/>
      <c r="B57" s="63"/>
      <c r="C57" s="64"/>
      <c r="D57" s="64"/>
      <c r="E57" s="65"/>
      <c r="F57" s="11"/>
      <c r="G57" s="12"/>
      <c r="H57" s="13"/>
      <c r="I57" s="13"/>
      <c r="J57" s="13"/>
      <c r="K57" s="13"/>
      <c r="L57" s="7"/>
      <c r="M57" s="7"/>
      <c r="N57" s="7"/>
      <c r="O57" s="7"/>
      <c r="P57" s="7"/>
      <c r="Q57" s="7"/>
      <c r="R57" s="7"/>
      <c r="S57" s="7"/>
      <c r="T57" s="7"/>
      <c r="U57" s="14"/>
      <c r="V57" s="1"/>
    </row>
    <row r="58" spans="1:22" s="2" customFormat="1" x14ac:dyDescent="0.25">
      <c r="A58" s="7"/>
      <c r="B58" s="63"/>
      <c r="C58" s="64"/>
      <c r="D58" s="64"/>
      <c r="E58" s="65"/>
      <c r="F58" s="11"/>
      <c r="G58" s="12"/>
      <c r="H58" s="13"/>
      <c r="I58" s="13"/>
      <c r="J58" s="13"/>
      <c r="K58" s="13"/>
      <c r="L58" s="7"/>
      <c r="M58" s="7"/>
      <c r="N58" s="7"/>
      <c r="O58" s="7"/>
      <c r="P58" s="7"/>
      <c r="Q58" s="7"/>
      <c r="R58" s="7"/>
      <c r="S58" s="7"/>
      <c r="T58" s="7"/>
      <c r="U58" s="14"/>
      <c r="V58" s="1"/>
    </row>
    <row r="59" spans="1:22" s="2" customFormat="1" x14ac:dyDescent="0.25">
      <c r="A59" s="7"/>
      <c r="B59" s="63"/>
      <c r="C59" s="64"/>
      <c r="D59" s="64"/>
      <c r="E59" s="65"/>
      <c r="F59" s="11"/>
      <c r="G59" s="12"/>
      <c r="H59" s="13"/>
      <c r="I59" s="13"/>
      <c r="J59" s="13"/>
      <c r="K59" s="13"/>
      <c r="L59" s="7"/>
      <c r="M59" s="7"/>
      <c r="N59" s="7"/>
      <c r="O59" s="7"/>
      <c r="P59" s="7"/>
      <c r="Q59" s="7"/>
      <c r="R59" s="7"/>
      <c r="S59" s="7"/>
      <c r="T59" s="7"/>
      <c r="U59" s="14"/>
      <c r="V59" s="1"/>
    </row>
    <row r="60" spans="1:22" s="2" customFormat="1" x14ac:dyDescent="0.25">
      <c r="A60" s="7"/>
      <c r="B60" s="63"/>
      <c r="C60" s="64"/>
      <c r="D60" s="64"/>
      <c r="E60" s="65"/>
      <c r="F60" s="11"/>
      <c r="G60" s="12"/>
      <c r="H60" s="13"/>
      <c r="I60" s="13"/>
      <c r="J60" s="13"/>
      <c r="K60" s="13"/>
      <c r="L60" s="7"/>
      <c r="M60" s="7"/>
      <c r="N60" s="7"/>
      <c r="O60" s="7"/>
      <c r="P60" s="7"/>
      <c r="Q60" s="7"/>
      <c r="R60" s="7"/>
      <c r="S60" s="7"/>
      <c r="T60" s="7"/>
      <c r="U60" s="14"/>
      <c r="V60" s="1"/>
    </row>
    <row r="61" spans="1:22" s="2" customFormat="1" x14ac:dyDescent="0.25">
      <c r="A61" s="7"/>
      <c r="B61" s="63"/>
      <c r="C61" s="64"/>
      <c r="D61" s="64"/>
      <c r="E61" s="65"/>
      <c r="F61" s="11"/>
      <c r="G61" s="12"/>
      <c r="H61" s="13"/>
      <c r="I61" s="13"/>
      <c r="J61" s="13"/>
      <c r="K61" s="13"/>
      <c r="L61" s="7"/>
      <c r="M61" s="7"/>
      <c r="N61" s="7"/>
      <c r="O61" s="7"/>
      <c r="P61" s="7"/>
      <c r="Q61" s="7"/>
      <c r="R61" s="7"/>
      <c r="S61" s="7"/>
      <c r="T61" s="7"/>
      <c r="U61" s="14"/>
      <c r="V61" s="1"/>
    </row>
    <row r="62" spans="1:22" s="2" customFormat="1" x14ac:dyDescent="0.25">
      <c r="A62" s="7"/>
      <c r="B62" s="63"/>
      <c r="C62" s="64"/>
      <c r="D62" s="64"/>
      <c r="E62" s="65"/>
      <c r="F62" s="11"/>
      <c r="G62" s="12"/>
      <c r="H62" s="13"/>
      <c r="I62" s="13"/>
      <c r="J62" s="13"/>
      <c r="K62" s="13"/>
      <c r="L62" s="7"/>
      <c r="M62" s="7"/>
      <c r="N62" s="7"/>
      <c r="O62" s="7"/>
      <c r="P62" s="7"/>
      <c r="Q62" s="7"/>
      <c r="R62" s="7"/>
      <c r="S62" s="7"/>
      <c r="T62" s="7"/>
      <c r="U62" s="14"/>
      <c r="V62" s="1"/>
    </row>
    <row r="63" spans="1:22" s="2" customFormat="1" x14ac:dyDescent="0.25">
      <c r="A63" s="7"/>
      <c r="B63" s="63"/>
      <c r="C63" s="64"/>
      <c r="D63" s="64"/>
      <c r="E63" s="65"/>
      <c r="F63" s="11"/>
      <c r="G63" s="12"/>
      <c r="H63" s="13"/>
      <c r="I63" s="13"/>
      <c r="J63" s="13"/>
      <c r="K63" s="13"/>
      <c r="L63" s="7"/>
      <c r="M63" s="7"/>
      <c r="N63" s="7"/>
      <c r="O63" s="7"/>
      <c r="P63" s="7"/>
      <c r="Q63" s="7"/>
      <c r="R63" s="7"/>
      <c r="S63" s="7"/>
      <c r="T63" s="7"/>
      <c r="U63" s="14"/>
      <c r="V63" s="1"/>
    </row>
    <row r="64" spans="1:22" s="2" customFormat="1" x14ac:dyDescent="0.25">
      <c r="A64" s="7"/>
      <c r="B64" s="63"/>
      <c r="C64" s="64"/>
      <c r="D64" s="64"/>
      <c r="E64" s="65"/>
      <c r="F64" s="11"/>
      <c r="G64" s="12"/>
      <c r="H64" s="13"/>
      <c r="I64" s="13"/>
      <c r="J64" s="13"/>
      <c r="K64" s="13"/>
      <c r="L64" s="7"/>
      <c r="M64" s="7"/>
      <c r="N64" s="7"/>
      <c r="O64" s="7"/>
      <c r="P64" s="7"/>
      <c r="Q64" s="7"/>
      <c r="R64" s="7"/>
      <c r="S64" s="7"/>
      <c r="T64" s="7"/>
      <c r="U64" s="14"/>
      <c r="V64" s="1"/>
    </row>
    <row r="65" spans="1:22" s="2" customFormat="1" x14ac:dyDescent="0.25">
      <c r="A65" s="7"/>
      <c r="B65" s="63"/>
      <c r="C65" s="64"/>
      <c r="D65" s="64"/>
      <c r="E65" s="65"/>
      <c r="F65" s="11"/>
      <c r="G65" s="12"/>
      <c r="H65" s="13"/>
      <c r="I65" s="13"/>
      <c r="J65" s="13"/>
      <c r="K65" s="13"/>
      <c r="L65" s="7"/>
      <c r="M65" s="7"/>
      <c r="N65" s="7"/>
      <c r="O65" s="7"/>
      <c r="P65" s="7"/>
      <c r="Q65" s="7"/>
      <c r="R65" s="7"/>
      <c r="S65" s="7"/>
      <c r="T65" s="7"/>
      <c r="U65" s="14"/>
      <c r="V65" s="1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x14ac:dyDescent="0.25">
      <c r="B254" s="63"/>
      <c r="C254" s="64"/>
      <c r="D254" s="64"/>
      <c r="E254" s="65"/>
    </row>
    <row r="255" spans="1:22" x14ac:dyDescent="0.25">
      <c r="B255" s="63"/>
      <c r="C255" s="64"/>
      <c r="D255" s="64"/>
      <c r="E255" s="65"/>
    </row>
    <row r="256" spans="1:22" s="11" customFormat="1" x14ac:dyDescent="0.25">
      <c r="A256" s="7"/>
      <c r="B256" s="63"/>
      <c r="C256" s="64"/>
      <c r="D256" s="64"/>
      <c r="E256" s="65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11" customFormat="1" x14ac:dyDescent="0.25">
      <c r="A257" s="7"/>
      <c r="B257" s="63"/>
      <c r="C257" s="64"/>
      <c r="D257" s="64"/>
      <c r="E257" s="65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11" customFormat="1" x14ac:dyDescent="0.25">
      <c r="A258" s="7"/>
      <c r="B258" s="67"/>
      <c r="C258" s="9"/>
      <c r="D258" s="9"/>
      <c r="E258" s="10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11" customFormat="1" x14ac:dyDescent="0.25">
      <c r="A259" s="7"/>
      <c r="B259" s="67"/>
      <c r="C259" s="9"/>
      <c r="D259" s="9"/>
      <c r="E259" s="10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11" customFormat="1" x14ac:dyDescent="0.25">
      <c r="A260" s="7"/>
      <c r="B260" s="67"/>
      <c r="C260" s="9"/>
      <c r="D260" s="9"/>
      <c r="E260" s="10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11" customFormat="1" x14ac:dyDescent="0.25">
      <c r="A261" s="7"/>
      <c r="B261" s="67"/>
      <c r="C261" s="9"/>
      <c r="D261" s="9"/>
      <c r="E261" s="10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11" customFormat="1" x14ac:dyDescent="0.25">
      <c r="A262" s="7"/>
      <c r="B262" s="67"/>
      <c r="C262" s="9"/>
      <c r="D262" s="9"/>
      <c r="E262" s="10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11" customFormat="1" x14ac:dyDescent="0.25">
      <c r="A263" s="7"/>
      <c r="B263" s="67"/>
      <c r="C263" s="9"/>
      <c r="D263" s="9"/>
      <c r="E263" s="10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11" customFormat="1" x14ac:dyDescent="0.25">
      <c r="A264" s="7"/>
      <c r="B264" s="67"/>
      <c r="C264" s="9"/>
      <c r="D264" s="9"/>
      <c r="E264" s="10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</sheetData>
  <protectedRanges>
    <protectedRange sqref="J1:P1 K2:P3 J4:P32 J39:P1048576 U39:U1048576 U1:U32" name="Obseg1"/>
    <protectedRange sqref="J2:J3" name="Obseg1_1"/>
    <protectedRange sqref="J33:P38 U33:U38" name="Obseg1_2"/>
  </protectedRanges>
  <mergeCells count="13">
    <mergeCell ref="A33:O33"/>
    <mergeCell ref="A34:J34"/>
    <mergeCell ref="A35:J35"/>
    <mergeCell ref="A38:J38"/>
    <mergeCell ref="B11:E11"/>
    <mergeCell ref="B12:F12"/>
    <mergeCell ref="A31:L31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5"/>
  <sheetViews>
    <sheetView view="pageBreakPreview" topLeftCell="A24" zoomScaleNormal="100" zoomScaleSheetLayoutView="100" workbookViewId="0">
      <selection activeCell="A58" sqref="A58:XFD63"/>
    </sheetView>
  </sheetViews>
  <sheetFormatPr defaultColWidth="8.85546875" defaultRowHeight="12.75" x14ac:dyDescent="0.25"/>
  <cols>
    <col min="1" max="1" width="3.570312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99" t="s">
        <v>357</v>
      </c>
      <c r="D2" s="200"/>
      <c r="E2" s="200"/>
      <c r="F2" s="200"/>
      <c r="G2" s="200"/>
      <c r="H2" s="200"/>
      <c r="I2" s="200"/>
      <c r="J2" s="200"/>
    </row>
    <row r="3" spans="1:21" ht="15" x14ac:dyDescent="0.25">
      <c r="B3" s="15" t="s">
        <v>2</v>
      </c>
      <c r="C3" s="201" t="s">
        <v>358</v>
      </c>
      <c r="D3" s="202"/>
      <c r="E3" s="202"/>
      <c r="F3" s="202"/>
      <c r="G3" s="202"/>
      <c r="H3" s="202"/>
      <c r="I3" s="202"/>
      <c r="J3" s="20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03"/>
      <c r="D6" s="204"/>
      <c r="E6" s="204"/>
      <c r="F6" s="204"/>
      <c r="G6" s="204"/>
      <c r="H6" s="204"/>
      <c r="I6" s="204"/>
      <c r="J6" s="204"/>
    </row>
    <row r="7" spans="1:21" ht="17.25" customHeight="1" x14ac:dyDescent="0.25">
      <c r="B7" s="17" t="s">
        <v>2</v>
      </c>
      <c r="C7" s="205"/>
      <c r="D7" s="206"/>
      <c r="E7" s="206"/>
      <c r="F7" s="206"/>
      <c r="G7" s="206"/>
      <c r="H7" s="206"/>
      <c r="I7" s="206"/>
      <c r="J7" s="20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7" t="s">
        <v>59</v>
      </c>
      <c r="J9" s="20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8" t="s">
        <v>509</v>
      </c>
      <c r="C10" s="198"/>
      <c r="D10" s="19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13"/>
      <c r="C11" s="213"/>
      <c r="D11" s="213"/>
      <c r="E11" s="21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13"/>
      <c r="C12" s="213"/>
      <c r="D12" s="213"/>
      <c r="E12" s="213"/>
      <c r="F12" s="21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thickBot="1" x14ac:dyDescent="0.3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87" t="s">
        <v>33</v>
      </c>
    </row>
    <row r="15" spans="1:21" s="6" customFormat="1" ht="16.5" x14ac:dyDescent="0.25">
      <c r="A15" s="34" t="s">
        <v>34</v>
      </c>
      <c r="B15" s="183" t="s">
        <v>510</v>
      </c>
      <c r="C15" s="127">
        <v>1</v>
      </c>
      <c r="D15" s="127" t="s">
        <v>106</v>
      </c>
      <c r="E15" s="127"/>
      <c r="F15" s="151">
        <v>100</v>
      </c>
      <c r="G15" s="127" t="s">
        <v>106</v>
      </c>
      <c r="H15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15" s="35" t="str">
        <f>IF(Sklop1345671021[[#This Row],[ZAHTEVANA SHEMA KAKOVOSTI]]&lt;&gt;"",Sklop1345671021[[#This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+Sklop1345671021[[#This Row],[cena/enota brez DDV v EUR]]*Sklop1345671021[[#This Row],[Stopnja DDV (%)]]</f>
        <v>0</v>
      </c>
      <c r="R15" s="41">
        <f>+Sklop1345671021[[#This Row],[cena/enota brez DDV v EUR]]+Sklop1345671021[[#This Row],[Davek (EUR)]]</f>
        <v>0</v>
      </c>
      <c r="S15" s="41">
        <f>+Sklop1345671021[[#This Row],[cena/enota brez DDV v EUR]]*Sklop1345671021[[#This Row],[Okvirna količina]]</f>
        <v>0</v>
      </c>
      <c r="T15" s="41">
        <f>+Sklop1345671021[[#This Row],[Končna cena/enoto mere (EUR) z DDV]]*Sklop1345671021[[#This Row],[Okvirna količina]]</f>
        <v>0</v>
      </c>
      <c r="U15" s="42"/>
    </row>
    <row r="16" spans="1:21" s="6" customFormat="1" ht="16.5" x14ac:dyDescent="0.25">
      <c r="A16" s="34" t="s">
        <v>35</v>
      </c>
      <c r="B16" s="98" t="s">
        <v>511</v>
      </c>
      <c r="C16" s="127">
        <v>1</v>
      </c>
      <c r="D16" s="127" t="s">
        <v>106</v>
      </c>
      <c r="E16" s="127"/>
      <c r="F16" s="151">
        <v>200</v>
      </c>
      <c r="G16" s="127" t="s">
        <v>106</v>
      </c>
      <c r="H16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200</v>
      </c>
      <c r="I16" s="35" t="str">
        <f>IF(Sklop1345671021[[#This Row],[ZAHTEVANA SHEMA KAKOVOSTI]]&lt;&gt;"",Sklop1345671021[[#This Row],[Preračunana masa/volumen/kos na enoto kg]],"")</f>
        <v/>
      </c>
      <c r="J16" s="43"/>
      <c r="K16" s="44"/>
      <c r="L16" s="44"/>
      <c r="M16" s="38"/>
      <c r="N16" s="45"/>
      <c r="O16" s="39"/>
      <c r="P16" s="46"/>
      <c r="Q16" s="47">
        <f>+Sklop1345671021[[#This Row],[cena/enota brez DDV v EUR]]*Sklop1345671021[[#This Row],[Stopnja DDV (%)]]</f>
        <v>0</v>
      </c>
      <c r="R16" s="47">
        <f>+Sklop1345671021[[#This Row],[cena/enota brez DDV v EUR]]+Sklop1345671021[[#This Row],[Davek (EUR)]]</f>
        <v>0</v>
      </c>
      <c r="S16" s="47">
        <f>+Sklop1345671021[[#This Row],[cena/enota brez DDV v EUR]]*Sklop1345671021[[#This Row],[Okvirna količina]]</f>
        <v>0</v>
      </c>
      <c r="T16" s="47">
        <f>+Sklop1345671021[[#This Row],[Končna cena/enoto mere (EUR) z DDV]]*Sklop1345671021[[#This Row],[Okvirna količina]]</f>
        <v>0</v>
      </c>
      <c r="U16" s="48"/>
    </row>
    <row r="17" spans="1:21" s="6" customFormat="1" ht="16.5" x14ac:dyDescent="0.25">
      <c r="A17" s="34" t="s">
        <v>36</v>
      </c>
      <c r="B17" s="98" t="s">
        <v>512</v>
      </c>
      <c r="C17" s="127">
        <v>1</v>
      </c>
      <c r="D17" s="127" t="s">
        <v>106</v>
      </c>
      <c r="E17" s="157"/>
      <c r="F17" s="150" t="s">
        <v>117</v>
      </c>
      <c r="G17" s="127" t="s">
        <v>106</v>
      </c>
      <c r="H17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17" s="78" t="str">
        <f>IF(Sklop1345671021[[#This Row],[ZAHTEVANA SHEMA KAKOVOSTI]]&lt;&gt;"",Sklop1345671021[[#This Row],[Preračunana masa/volumen/kos na enoto kg]],"")</f>
        <v/>
      </c>
      <c r="J17" s="43"/>
      <c r="K17" s="79"/>
      <c r="L17" s="79"/>
      <c r="M17" s="80"/>
      <c r="N17" s="45"/>
      <c r="O17" s="45"/>
      <c r="P17" s="46"/>
      <c r="Q17" s="47">
        <f>+Sklop1345671021[[#This Row],[cena/enota brez DDV v EUR]]*Sklop1345671021[[#This Row],[Stopnja DDV (%)]]</f>
        <v>0</v>
      </c>
      <c r="R17" s="47">
        <f>+Sklop1345671021[[#This Row],[cena/enota brez DDV v EUR]]+Sklop1345671021[[#This Row],[Davek (EUR)]]</f>
        <v>0</v>
      </c>
      <c r="S17" s="47">
        <f>+Sklop1345671021[[#This Row],[cena/enota brez DDV v EUR]]*Sklop1345671021[[#This Row],[Okvirna količina]]</f>
        <v>0</v>
      </c>
      <c r="T17" s="81">
        <f>+Sklop1345671021[[#This Row],[Končna cena/enoto mere (EUR) z DDV]]*Sklop1345671021[[#This Row],[Okvirna količina]]</f>
        <v>0</v>
      </c>
      <c r="U17" s="48"/>
    </row>
    <row r="18" spans="1:21" s="6" customFormat="1" ht="16.5" x14ac:dyDescent="0.25">
      <c r="A18" s="34" t="s">
        <v>37</v>
      </c>
      <c r="B18" s="98" t="s">
        <v>513</v>
      </c>
      <c r="C18" s="127">
        <v>1</v>
      </c>
      <c r="D18" s="127" t="s">
        <v>106</v>
      </c>
      <c r="E18" s="157"/>
      <c r="F18" s="150" t="s">
        <v>117</v>
      </c>
      <c r="G18" s="127" t="s">
        <v>106</v>
      </c>
      <c r="H18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18" s="78" t="str">
        <f>IF(Sklop1345671021[[#This Row],[ZAHTEVANA SHEMA KAKOVOSTI]]&lt;&gt;"",Sklop1345671021[[#This Row],[Preračunana masa/volumen/kos na enoto kg]],"")</f>
        <v/>
      </c>
      <c r="J18" s="43"/>
      <c r="K18" s="79"/>
      <c r="L18" s="79"/>
      <c r="M18" s="80"/>
      <c r="N18" s="45"/>
      <c r="O18" s="45"/>
      <c r="P18" s="46"/>
      <c r="Q18" s="47">
        <f>+Sklop1345671021[[#This Row],[cena/enota brez DDV v EUR]]*Sklop1345671021[[#This Row],[Stopnja DDV (%)]]</f>
        <v>0</v>
      </c>
      <c r="R18" s="47">
        <f>+Sklop1345671021[[#This Row],[cena/enota brez DDV v EUR]]+Sklop1345671021[[#This Row],[Davek (EUR)]]</f>
        <v>0</v>
      </c>
      <c r="S18" s="47">
        <f>+Sklop1345671021[[#This Row],[cena/enota brez DDV v EUR]]*Sklop1345671021[[#This Row],[Okvirna količina]]</f>
        <v>0</v>
      </c>
      <c r="T18" s="81">
        <f>+Sklop1345671021[[#This Row],[Končna cena/enoto mere (EUR) z DDV]]*Sklop1345671021[[#This Row],[Okvirna količina]]</f>
        <v>0</v>
      </c>
      <c r="U18" s="48"/>
    </row>
    <row r="19" spans="1:21" s="6" customFormat="1" ht="16.5" x14ac:dyDescent="0.25">
      <c r="A19" s="34" t="s">
        <v>38</v>
      </c>
      <c r="B19" s="98" t="s">
        <v>717</v>
      </c>
      <c r="C19" s="127">
        <v>1</v>
      </c>
      <c r="D19" s="156" t="s">
        <v>106</v>
      </c>
      <c r="E19" s="157"/>
      <c r="F19" s="150" t="s">
        <v>117</v>
      </c>
      <c r="G19" s="158" t="s">
        <v>106</v>
      </c>
      <c r="H19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19" s="78" t="str">
        <f>IF(Sklop1345671021[[#This Row],[ZAHTEVANA SHEMA KAKOVOSTI]]&lt;&gt;"",Sklop1345671021[[#This Row],[Preračunana masa/volumen/kos na enoto kg]],"")</f>
        <v/>
      </c>
      <c r="J19" s="43"/>
      <c r="K19" s="79"/>
      <c r="L19" s="79"/>
      <c r="M19" s="80"/>
      <c r="N19" s="45"/>
      <c r="O19" s="45"/>
      <c r="P19" s="46"/>
      <c r="Q19" s="47">
        <f>+Sklop1345671021[[#This Row],[cena/enota brez DDV v EUR]]*Sklop1345671021[[#This Row],[Stopnja DDV (%)]]</f>
        <v>0</v>
      </c>
      <c r="R19" s="47">
        <f>+Sklop1345671021[[#This Row],[cena/enota brez DDV v EUR]]+Sklop1345671021[[#This Row],[Davek (EUR)]]</f>
        <v>0</v>
      </c>
      <c r="S19" s="47">
        <f>+Sklop1345671021[[#This Row],[cena/enota brez DDV v EUR]]*Sklop1345671021[[#This Row],[Okvirna količina]]</f>
        <v>0</v>
      </c>
      <c r="T19" s="81">
        <f>+Sklop1345671021[[#This Row],[Končna cena/enoto mere (EUR) z DDV]]*Sklop1345671021[[#This Row],[Okvirna količina]]</f>
        <v>0</v>
      </c>
      <c r="U19" s="48"/>
    </row>
    <row r="20" spans="1:21" s="6" customFormat="1" ht="16.5" x14ac:dyDescent="0.25">
      <c r="A20" s="34" t="s">
        <v>39</v>
      </c>
      <c r="B20" s="98" t="s">
        <v>514</v>
      </c>
      <c r="C20" s="127">
        <v>1</v>
      </c>
      <c r="D20" s="127" t="s">
        <v>106</v>
      </c>
      <c r="E20" s="157"/>
      <c r="F20" s="150" t="s">
        <v>117</v>
      </c>
      <c r="G20" s="127" t="s">
        <v>106</v>
      </c>
      <c r="H20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20" s="78" t="str">
        <f>IF(Sklop1345671021[[#This Row],[ZAHTEVANA SHEMA KAKOVOSTI]]&lt;&gt;"",Sklop1345671021[[#This Row],[Preračunana masa/volumen/kos na enoto kg]],"")</f>
        <v/>
      </c>
      <c r="J20" s="43"/>
      <c r="K20" s="79"/>
      <c r="L20" s="79"/>
      <c r="M20" s="80"/>
      <c r="N20" s="45"/>
      <c r="O20" s="45"/>
      <c r="P20" s="46"/>
      <c r="Q20" s="47">
        <f>+Sklop1345671021[[#This Row],[cena/enota brez DDV v EUR]]*Sklop1345671021[[#This Row],[Stopnja DDV (%)]]</f>
        <v>0</v>
      </c>
      <c r="R20" s="47">
        <f>+Sklop1345671021[[#This Row],[cena/enota brez DDV v EUR]]+Sklop1345671021[[#This Row],[Davek (EUR)]]</f>
        <v>0</v>
      </c>
      <c r="S20" s="47">
        <f>+Sklop1345671021[[#This Row],[cena/enota brez DDV v EUR]]*Sklop1345671021[[#This Row],[Okvirna količina]]</f>
        <v>0</v>
      </c>
      <c r="T20" s="81">
        <f>+Sklop1345671021[[#This Row],[Končna cena/enoto mere (EUR) z DDV]]*Sklop1345671021[[#This Row],[Okvirna količina]]</f>
        <v>0</v>
      </c>
      <c r="U20" s="48"/>
    </row>
    <row r="21" spans="1:21" s="6" customFormat="1" ht="33" x14ac:dyDescent="0.25">
      <c r="A21" s="34" t="s">
        <v>40</v>
      </c>
      <c r="B21" s="98" t="s">
        <v>515</v>
      </c>
      <c r="C21" s="127">
        <v>1</v>
      </c>
      <c r="D21" s="127" t="s">
        <v>106</v>
      </c>
      <c r="E21" s="157"/>
      <c r="F21" s="150" t="s">
        <v>131</v>
      </c>
      <c r="G21" s="127" t="s">
        <v>106</v>
      </c>
      <c r="H21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300</v>
      </c>
      <c r="I21" s="78" t="str">
        <f>IF(Sklop1345671021[[#This Row],[ZAHTEVANA SHEMA KAKOVOSTI]]&lt;&gt;"",Sklop1345671021[[#This Row],[Preračunana masa/volumen/kos na enoto kg]],"")</f>
        <v/>
      </c>
      <c r="J21" s="43"/>
      <c r="K21" s="79"/>
      <c r="L21" s="79"/>
      <c r="M21" s="80"/>
      <c r="N21" s="45"/>
      <c r="O21" s="45"/>
      <c r="P21" s="46"/>
      <c r="Q21" s="47">
        <f>+Sklop1345671021[[#This Row],[cena/enota brez DDV v EUR]]*Sklop1345671021[[#This Row],[Stopnja DDV (%)]]</f>
        <v>0</v>
      </c>
      <c r="R21" s="47">
        <f>+Sklop1345671021[[#This Row],[cena/enota brez DDV v EUR]]+Sklop1345671021[[#This Row],[Davek (EUR)]]</f>
        <v>0</v>
      </c>
      <c r="S21" s="47">
        <f>+Sklop1345671021[[#This Row],[cena/enota brez DDV v EUR]]*Sklop1345671021[[#This Row],[Okvirna količina]]</f>
        <v>0</v>
      </c>
      <c r="T21" s="81">
        <f>+Sklop1345671021[[#This Row],[Končna cena/enoto mere (EUR) z DDV]]*Sklop1345671021[[#This Row],[Okvirna količina]]</f>
        <v>0</v>
      </c>
      <c r="U21" s="48"/>
    </row>
    <row r="22" spans="1:21" s="6" customFormat="1" ht="16.5" x14ac:dyDescent="0.25">
      <c r="A22" s="34" t="s">
        <v>41</v>
      </c>
      <c r="B22" s="98" t="s">
        <v>516</v>
      </c>
      <c r="C22" s="127">
        <v>1</v>
      </c>
      <c r="D22" s="127" t="s">
        <v>106</v>
      </c>
      <c r="E22" s="157"/>
      <c r="F22" s="150" t="s">
        <v>117</v>
      </c>
      <c r="G22" s="127" t="s">
        <v>106</v>
      </c>
      <c r="H22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22" s="78" t="str">
        <f>IF(Sklop1345671021[[#This Row],[ZAHTEVANA SHEMA KAKOVOSTI]]&lt;&gt;"",Sklop1345671021[[#This Row],[Preračunana masa/volumen/kos na enoto kg]],"")</f>
        <v/>
      </c>
      <c r="J22" s="43"/>
      <c r="K22" s="79"/>
      <c r="L22" s="79"/>
      <c r="M22" s="80"/>
      <c r="N22" s="45"/>
      <c r="O22" s="45"/>
      <c r="P22" s="46"/>
      <c r="Q22" s="47">
        <f>+Sklop1345671021[[#This Row],[cena/enota brez DDV v EUR]]*Sklop1345671021[[#This Row],[Stopnja DDV (%)]]</f>
        <v>0</v>
      </c>
      <c r="R22" s="47">
        <f>+Sklop1345671021[[#This Row],[cena/enota brez DDV v EUR]]+Sklop1345671021[[#This Row],[Davek (EUR)]]</f>
        <v>0</v>
      </c>
      <c r="S22" s="47">
        <f>+Sklop1345671021[[#This Row],[cena/enota brez DDV v EUR]]*Sklop1345671021[[#This Row],[Okvirna količina]]</f>
        <v>0</v>
      </c>
      <c r="T22" s="81">
        <f>+Sklop1345671021[[#This Row],[Končna cena/enoto mere (EUR) z DDV]]*Sklop1345671021[[#This Row],[Okvirna količina]]</f>
        <v>0</v>
      </c>
      <c r="U22" s="48"/>
    </row>
    <row r="23" spans="1:21" s="6" customFormat="1" ht="16.5" x14ac:dyDescent="0.25">
      <c r="A23" s="34" t="s">
        <v>42</v>
      </c>
      <c r="B23" s="98" t="s">
        <v>517</v>
      </c>
      <c r="C23" s="127">
        <v>1</v>
      </c>
      <c r="D23" s="127" t="s">
        <v>106</v>
      </c>
      <c r="E23" s="157"/>
      <c r="F23" s="150" t="s">
        <v>101</v>
      </c>
      <c r="G23" s="127" t="s">
        <v>106</v>
      </c>
      <c r="H23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23" s="78" t="str">
        <f>IF(Sklop1345671021[[#This Row],[ZAHTEVANA SHEMA KAKOVOSTI]]&lt;&gt;"",Sklop1345671021[[#This Row],[Preračunana masa/volumen/kos na enoto kg]],"")</f>
        <v/>
      </c>
      <c r="J23" s="43"/>
      <c r="K23" s="79"/>
      <c r="L23" s="79"/>
      <c r="M23" s="80"/>
      <c r="N23" s="45"/>
      <c r="O23" s="45"/>
      <c r="P23" s="46"/>
      <c r="Q23" s="47">
        <f>+Sklop1345671021[[#This Row],[cena/enota brez DDV v EUR]]*Sklop1345671021[[#This Row],[Stopnja DDV (%)]]</f>
        <v>0</v>
      </c>
      <c r="R23" s="47">
        <f>+Sklop1345671021[[#This Row],[cena/enota brez DDV v EUR]]+Sklop1345671021[[#This Row],[Davek (EUR)]]</f>
        <v>0</v>
      </c>
      <c r="S23" s="47">
        <f>+Sklop1345671021[[#This Row],[cena/enota brez DDV v EUR]]*Sklop1345671021[[#This Row],[Okvirna količina]]</f>
        <v>0</v>
      </c>
      <c r="T23" s="81">
        <f>+Sklop1345671021[[#This Row],[Končna cena/enoto mere (EUR) z DDV]]*Sklop1345671021[[#This Row],[Okvirna količina]]</f>
        <v>0</v>
      </c>
      <c r="U23" s="48"/>
    </row>
    <row r="24" spans="1:21" s="6" customFormat="1" ht="16.5" x14ac:dyDescent="0.25">
      <c r="A24" s="34" t="s">
        <v>43</v>
      </c>
      <c r="B24" s="98" t="s">
        <v>518</v>
      </c>
      <c r="C24" s="127">
        <v>1</v>
      </c>
      <c r="D24" s="127" t="s">
        <v>106</v>
      </c>
      <c r="E24" s="157"/>
      <c r="F24" s="150" t="s">
        <v>146</v>
      </c>
      <c r="G24" s="127" t="s">
        <v>106</v>
      </c>
      <c r="H24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</v>
      </c>
      <c r="I24" s="78" t="str">
        <f>IF(Sklop1345671021[[#This Row],[ZAHTEVANA SHEMA KAKOVOSTI]]&lt;&gt;"",Sklop1345671021[[#This Row],[Preračunana masa/volumen/kos na enoto kg]],"")</f>
        <v/>
      </c>
      <c r="J24" s="43"/>
      <c r="K24" s="79"/>
      <c r="L24" s="79"/>
      <c r="M24" s="80"/>
      <c r="N24" s="45"/>
      <c r="O24" s="45"/>
      <c r="P24" s="46"/>
      <c r="Q24" s="47">
        <f>+Sklop1345671021[[#This Row],[cena/enota brez DDV v EUR]]*Sklop1345671021[[#This Row],[Stopnja DDV (%)]]</f>
        <v>0</v>
      </c>
      <c r="R24" s="47">
        <f>+Sklop1345671021[[#This Row],[cena/enota brez DDV v EUR]]+Sklop1345671021[[#This Row],[Davek (EUR)]]</f>
        <v>0</v>
      </c>
      <c r="S24" s="47">
        <f>+Sklop1345671021[[#This Row],[cena/enota brez DDV v EUR]]*Sklop1345671021[[#This Row],[Okvirna količina]]</f>
        <v>0</v>
      </c>
      <c r="T24" s="81">
        <f>+Sklop1345671021[[#This Row],[Končna cena/enoto mere (EUR) z DDV]]*Sklop1345671021[[#This Row],[Okvirna količina]]</f>
        <v>0</v>
      </c>
      <c r="U24" s="48"/>
    </row>
    <row r="25" spans="1:21" s="6" customFormat="1" ht="16.5" x14ac:dyDescent="0.25">
      <c r="A25" s="34" t="s">
        <v>44</v>
      </c>
      <c r="B25" s="98" t="s">
        <v>519</v>
      </c>
      <c r="C25" s="127">
        <v>1</v>
      </c>
      <c r="D25" s="127" t="s">
        <v>106</v>
      </c>
      <c r="E25" s="157"/>
      <c r="F25" s="150" t="s">
        <v>718</v>
      </c>
      <c r="G25" s="127" t="s">
        <v>106</v>
      </c>
      <c r="H25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280</v>
      </c>
      <c r="I25" s="78" t="str">
        <f>IF(Sklop1345671021[[#This Row],[ZAHTEVANA SHEMA KAKOVOSTI]]&lt;&gt;"",Sklop1345671021[[#This Row],[Preračunana masa/volumen/kos na enoto kg]],"")</f>
        <v/>
      </c>
      <c r="J25" s="43"/>
      <c r="K25" s="79"/>
      <c r="L25" s="79"/>
      <c r="M25" s="80"/>
      <c r="N25" s="45"/>
      <c r="O25" s="45"/>
      <c r="P25" s="46"/>
      <c r="Q25" s="47">
        <f>+Sklop1345671021[[#This Row],[cena/enota brez DDV v EUR]]*Sklop1345671021[[#This Row],[Stopnja DDV (%)]]</f>
        <v>0</v>
      </c>
      <c r="R25" s="47">
        <f>+Sklop1345671021[[#This Row],[cena/enota brez DDV v EUR]]+Sklop1345671021[[#This Row],[Davek (EUR)]]</f>
        <v>0</v>
      </c>
      <c r="S25" s="47">
        <f>+Sklop1345671021[[#This Row],[cena/enota brez DDV v EUR]]*Sklop1345671021[[#This Row],[Okvirna količina]]</f>
        <v>0</v>
      </c>
      <c r="T25" s="81">
        <f>+Sklop1345671021[[#This Row],[Končna cena/enoto mere (EUR) z DDV]]*Sklop1345671021[[#This Row],[Okvirna količina]]</f>
        <v>0</v>
      </c>
      <c r="U25" s="48"/>
    </row>
    <row r="26" spans="1:21" s="6" customFormat="1" ht="16.5" x14ac:dyDescent="0.25">
      <c r="A26" s="34" t="s">
        <v>45</v>
      </c>
      <c r="B26" s="98" t="s">
        <v>520</v>
      </c>
      <c r="C26" s="127">
        <v>1</v>
      </c>
      <c r="D26" s="127" t="s">
        <v>106</v>
      </c>
      <c r="E26" s="157"/>
      <c r="F26" s="150" t="s">
        <v>146</v>
      </c>
      <c r="G26" s="127" t="s">
        <v>106</v>
      </c>
      <c r="H26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</v>
      </c>
      <c r="I26" s="78" t="str">
        <f>IF(Sklop1345671021[[#This Row],[ZAHTEVANA SHEMA KAKOVOSTI]]&lt;&gt;"",Sklop1345671021[[#This Row],[Preračunana masa/volumen/kos na enoto kg]],"")</f>
        <v/>
      </c>
      <c r="J26" s="43"/>
      <c r="K26" s="79"/>
      <c r="L26" s="79"/>
      <c r="M26" s="80"/>
      <c r="N26" s="45"/>
      <c r="O26" s="45"/>
      <c r="P26" s="46"/>
      <c r="Q26" s="47">
        <f>+Sklop1345671021[[#This Row],[cena/enota brez DDV v EUR]]*Sklop1345671021[[#This Row],[Stopnja DDV (%)]]</f>
        <v>0</v>
      </c>
      <c r="R26" s="47">
        <f>+Sklop1345671021[[#This Row],[cena/enota brez DDV v EUR]]+Sklop1345671021[[#This Row],[Davek (EUR)]]</f>
        <v>0</v>
      </c>
      <c r="S26" s="47">
        <f>+Sklop1345671021[[#This Row],[cena/enota brez DDV v EUR]]*Sklop1345671021[[#This Row],[Okvirna količina]]</f>
        <v>0</v>
      </c>
      <c r="T26" s="81">
        <f>+Sklop1345671021[[#This Row],[Končna cena/enoto mere (EUR) z DDV]]*Sklop1345671021[[#This Row],[Okvirna količina]]</f>
        <v>0</v>
      </c>
      <c r="U26" s="48"/>
    </row>
    <row r="27" spans="1:21" s="6" customFormat="1" ht="16.5" x14ac:dyDescent="0.25">
      <c r="A27" s="34" t="s">
        <v>46</v>
      </c>
      <c r="B27" s="98" t="s">
        <v>521</v>
      </c>
      <c r="C27" s="127">
        <v>1</v>
      </c>
      <c r="D27" s="127" t="s">
        <v>106</v>
      </c>
      <c r="E27" s="157"/>
      <c r="F27" s="150" t="s">
        <v>549</v>
      </c>
      <c r="G27" s="127" t="s">
        <v>106</v>
      </c>
      <c r="H27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40</v>
      </c>
      <c r="I27" s="78" t="str">
        <f>IF(Sklop1345671021[[#This Row],[ZAHTEVANA SHEMA KAKOVOSTI]]&lt;&gt;"",Sklop1345671021[[#This Row],[Preračunana masa/volumen/kos na enoto kg]],"")</f>
        <v/>
      </c>
      <c r="J27" s="43"/>
      <c r="K27" s="79"/>
      <c r="L27" s="79"/>
      <c r="M27" s="80"/>
      <c r="N27" s="45"/>
      <c r="O27" s="45"/>
      <c r="P27" s="46"/>
      <c r="Q27" s="47">
        <f>+Sklop1345671021[[#This Row],[cena/enota brez DDV v EUR]]*Sklop1345671021[[#This Row],[Stopnja DDV (%)]]</f>
        <v>0</v>
      </c>
      <c r="R27" s="47">
        <f>+Sklop1345671021[[#This Row],[cena/enota brez DDV v EUR]]+Sklop1345671021[[#This Row],[Davek (EUR)]]</f>
        <v>0</v>
      </c>
      <c r="S27" s="47">
        <f>+Sklop1345671021[[#This Row],[cena/enota brez DDV v EUR]]*Sklop1345671021[[#This Row],[Okvirna količina]]</f>
        <v>0</v>
      </c>
      <c r="T27" s="81">
        <f>+Sklop1345671021[[#This Row],[Končna cena/enoto mere (EUR) z DDV]]*Sklop1345671021[[#This Row],[Okvirna količina]]</f>
        <v>0</v>
      </c>
      <c r="U27" s="48"/>
    </row>
    <row r="28" spans="1:21" s="6" customFormat="1" ht="16.5" x14ac:dyDescent="0.25">
      <c r="A28" s="34" t="s">
        <v>47</v>
      </c>
      <c r="B28" s="98" t="s">
        <v>522</v>
      </c>
      <c r="C28" s="127">
        <v>1</v>
      </c>
      <c r="D28" s="127" t="s">
        <v>106</v>
      </c>
      <c r="E28" s="157"/>
      <c r="F28" s="150" t="s">
        <v>361</v>
      </c>
      <c r="G28" s="127" t="s">
        <v>106</v>
      </c>
      <c r="H28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80</v>
      </c>
      <c r="I28" s="78" t="str">
        <f>IF(Sklop1345671021[[#This Row],[ZAHTEVANA SHEMA KAKOVOSTI]]&lt;&gt;"",Sklop1345671021[[#This Row],[Preračunana masa/volumen/kos na enoto kg]],"")</f>
        <v/>
      </c>
      <c r="J28" s="43"/>
      <c r="K28" s="79"/>
      <c r="L28" s="79"/>
      <c r="M28" s="80"/>
      <c r="N28" s="45"/>
      <c r="O28" s="45"/>
      <c r="P28" s="46"/>
      <c r="Q28" s="47">
        <f>+Sklop1345671021[[#This Row],[cena/enota brez DDV v EUR]]*Sklop1345671021[[#This Row],[Stopnja DDV (%)]]</f>
        <v>0</v>
      </c>
      <c r="R28" s="47">
        <f>+Sklop1345671021[[#This Row],[cena/enota brez DDV v EUR]]+Sklop1345671021[[#This Row],[Davek (EUR)]]</f>
        <v>0</v>
      </c>
      <c r="S28" s="47">
        <f>+Sklop1345671021[[#This Row],[cena/enota brez DDV v EUR]]*Sklop1345671021[[#This Row],[Okvirna količina]]</f>
        <v>0</v>
      </c>
      <c r="T28" s="81">
        <f>+Sklop1345671021[[#This Row],[Končna cena/enoto mere (EUR) z DDV]]*Sklop1345671021[[#This Row],[Okvirna količina]]</f>
        <v>0</v>
      </c>
      <c r="U28" s="48"/>
    </row>
    <row r="29" spans="1:21" s="6" customFormat="1" ht="16.5" x14ac:dyDescent="0.25">
      <c r="A29" s="34" t="s">
        <v>48</v>
      </c>
      <c r="B29" s="98" t="s">
        <v>523</v>
      </c>
      <c r="C29" s="127">
        <v>1</v>
      </c>
      <c r="D29" s="127" t="s">
        <v>106</v>
      </c>
      <c r="E29" s="157"/>
      <c r="F29" s="150" t="s">
        <v>117</v>
      </c>
      <c r="G29" s="127" t="s">
        <v>106</v>
      </c>
      <c r="H29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50</v>
      </c>
      <c r="I29" s="78" t="str">
        <f>IF(Sklop1345671021[[#This Row],[ZAHTEVANA SHEMA KAKOVOSTI]]&lt;&gt;"",Sklop1345671021[[#This Row],[Preračunana masa/volumen/kos na enoto kg]],"")</f>
        <v/>
      </c>
      <c r="J29" s="43"/>
      <c r="K29" s="79"/>
      <c r="L29" s="79"/>
      <c r="M29" s="80"/>
      <c r="N29" s="45"/>
      <c r="O29" s="45"/>
      <c r="P29" s="46"/>
      <c r="Q29" s="47">
        <f>+Sklop1345671021[[#This Row],[cena/enota brez DDV v EUR]]*Sklop1345671021[[#This Row],[Stopnja DDV (%)]]</f>
        <v>0</v>
      </c>
      <c r="R29" s="47">
        <f>+Sklop1345671021[[#This Row],[cena/enota brez DDV v EUR]]+Sklop1345671021[[#This Row],[Davek (EUR)]]</f>
        <v>0</v>
      </c>
      <c r="S29" s="47">
        <f>+Sklop1345671021[[#This Row],[cena/enota brez DDV v EUR]]*Sklop1345671021[[#This Row],[Okvirna količina]]</f>
        <v>0</v>
      </c>
      <c r="T29" s="81">
        <f>+Sklop1345671021[[#This Row],[Končna cena/enoto mere (EUR) z DDV]]*Sklop1345671021[[#This Row],[Okvirna količina]]</f>
        <v>0</v>
      </c>
      <c r="U29" s="48"/>
    </row>
    <row r="30" spans="1:21" s="6" customFormat="1" ht="16.5" x14ac:dyDescent="0.25">
      <c r="A30" s="34" t="s">
        <v>49</v>
      </c>
      <c r="B30" s="98" t="s">
        <v>524</v>
      </c>
      <c r="C30" s="127">
        <v>1</v>
      </c>
      <c r="D30" s="127" t="s">
        <v>106</v>
      </c>
      <c r="E30" s="157"/>
      <c r="F30" s="150" t="s">
        <v>360</v>
      </c>
      <c r="G30" s="127" t="s">
        <v>106</v>
      </c>
      <c r="H30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250</v>
      </c>
      <c r="I30" s="78" t="str">
        <f>IF(Sklop1345671021[[#This Row],[ZAHTEVANA SHEMA KAKOVOSTI]]&lt;&gt;"",Sklop1345671021[[#This Row],[Preračunana masa/volumen/kos na enoto kg]],"")</f>
        <v/>
      </c>
      <c r="J30" s="43"/>
      <c r="K30" s="79"/>
      <c r="L30" s="79"/>
      <c r="M30" s="80"/>
      <c r="N30" s="45"/>
      <c r="O30" s="45"/>
      <c r="P30" s="46"/>
      <c r="Q30" s="47">
        <f>+Sklop1345671021[[#This Row],[cena/enota brez DDV v EUR]]*Sklop1345671021[[#This Row],[Stopnja DDV (%)]]</f>
        <v>0</v>
      </c>
      <c r="R30" s="47">
        <f>+Sklop1345671021[[#This Row],[cena/enota brez DDV v EUR]]+Sklop1345671021[[#This Row],[Davek (EUR)]]</f>
        <v>0</v>
      </c>
      <c r="S30" s="47">
        <f>+Sklop1345671021[[#This Row],[cena/enota brez DDV v EUR]]*Sklop1345671021[[#This Row],[Okvirna količina]]</f>
        <v>0</v>
      </c>
      <c r="T30" s="81">
        <f>+Sklop1345671021[[#This Row],[Končna cena/enoto mere (EUR) z DDV]]*Sklop1345671021[[#This Row],[Okvirna količina]]</f>
        <v>0</v>
      </c>
      <c r="U30" s="48"/>
    </row>
    <row r="31" spans="1:21" s="6" customFormat="1" ht="16.5" x14ac:dyDescent="0.25">
      <c r="A31" s="34" t="s">
        <v>57</v>
      </c>
      <c r="B31" s="98" t="s">
        <v>525</v>
      </c>
      <c r="C31" s="127">
        <v>1</v>
      </c>
      <c r="D31" s="127" t="s">
        <v>106</v>
      </c>
      <c r="E31" s="127"/>
      <c r="F31" s="151">
        <v>20</v>
      </c>
      <c r="G31" s="127" t="s">
        <v>106</v>
      </c>
      <c r="H31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1" s="35" t="str">
        <f>IF(Sklop1345671021[[#This Row],[ZAHTEVANA SHEMA KAKOVOSTI]]&lt;&gt;"",Sklop1345671021[[#This Row],[Preračunana masa/volumen/kos na enoto kg]],"")</f>
        <v/>
      </c>
      <c r="J31" s="43"/>
      <c r="K31" s="44"/>
      <c r="L31" s="44"/>
      <c r="M31" s="38"/>
      <c r="N31" s="45"/>
      <c r="O31" s="39"/>
      <c r="P31" s="46"/>
      <c r="Q31" s="47">
        <f>+Sklop1345671021[[#This Row],[cena/enota brez DDV v EUR]]*Sklop1345671021[[#This Row],[Stopnja DDV (%)]]</f>
        <v>0</v>
      </c>
      <c r="R31" s="47">
        <f>+Sklop1345671021[[#This Row],[cena/enota brez DDV v EUR]]+Sklop1345671021[[#This Row],[Davek (EUR)]]</f>
        <v>0</v>
      </c>
      <c r="S31" s="47">
        <f>+Sklop1345671021[[#This Row],[cena/enota brez DDV v EUR]]*Sklop1345671021[[#This Row],[Okvirna količina]]</f>
        <v>0</v>
      </c>
      <c r="T31" s="47">
        <f>+Sklop1345671021[[#This Row],[Končna cena/enoto mere (EUR) z DDV]]*Sklop1345671021[[#This Row],[Okvirna količina]]</f>
        <v>0</v>
      </c>
      <c r="U31" s="48"/>
    </row>
    <row r="32" spans="1:21" s="6" customFormat="1" ht="16.5" x14ac:dyDescent="0.25">
      <c r="A32" s="34" t="s">
        <v>58</v>
      </c>
      <c r="B32" s="98" t="s">
        <v>526</v>
      </c>
      <c r="C32" s="127">
        <v>1</v>
      </c>
      <c r="D32" s="127" t="s">
        <v>106</v>
      </c>
      <c r="E32" s="127"/>
      <c r="F32" s="151">
        <v>20</v>
      </c>
      <c r="G32" s="127" t="s">
        <v>106</v>
      </c>
      <c r="H32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2" s="35" t="str">
        <f>IF(Sklop1345671021[[#This Row],[ZAHTEVANA SHEMA KAKOVOSTI]]&lt;&gt;"",Sklop1345671021[[#This Row],[Preračunana masa/volumen/kos na enoto kg]],"")</f>
        <v/>
      </c>
      <c r="J32" s="43"/>
      <c r="K32" s="44"/>
      <c r="L32" s="44"/>
      <c r="M32" s="38"/>
      <c r="N32" s="45"/>
      <c r="O32" s="39"/>
      <c r="P32" s="46"/>
      <c r="Q32" s="47">
        <f>+Sklop1345671021[[#This Row],[cena/enota brez DDV v EUR]]*Sklop1345671021[[#This Row],[Stopnja DDV (%)]]</f>
        <v>0</v>
      </c>
      <c r="R32" s="47">
        <f>+Sklop1345671021[[#This Row],[cena/enota brez DDV v EUR]]+Sklop1345671021[[#This Row],[Davek (EUR)]]</f>
        <v>0</v>
      </c>
      <c r="S32" s="47">
        <f>+Sklop1345671021[[#This Row],[cena/enota brez DDV v EUR]]*Sklop1345671021[[#This Row],[Okvirna količina]]</f>
        <v>0</v>
      </c>
      <c r="T32" s="47">
        <f>+Sklop1345671021[[#This Row],[Končna cena/enoto mere (EUR) z DDV]]*Sklop1345671021[[#This Row],[Okvirna količina]]</f>
        <v>0</v>
      </c>
      <c r="U32" s="48"/>
    </row>
    <row r="33" spans="1:21" s="6" customFormat="1" ht="16.5" x14ac:dyDescent="0.25">
      <c r="A33" s="34" t="s">
        <v>60</v>
      </c>
      <c r="B33" s="98" t="s">
        <v>527</v>
      </c>
      <c r="C33" s="127">
        <v>1</v>
      </c>
      <c r="D33" s="127" t="s">
        <v>106</v>
      </c>
      <c r="E33" s="127"/>
      <c r="F33" s="151">
        <v>100</v>
      </c>
      <c r="G33" s="127" t="s">
        <v>106</v>
      </c>
      <c r="H33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33" s="35" t="str">
        <f>IF(Sklop1345671021[[#This Row],[ZAHTEVANA SHEMA KAKOVOSTI]]&lt;&gt;"",Sklop1345671021[[#This Row],[Preračunana masa/volumen/kos na enoto kg]],"")</f>
        <v/>
      </c>
      <c r="J33" s="43"/>
      <c r="K33" s="44"/>
      <c r="L33" s="44"/>
      <c r="M33" s="38"/>
      <c r="N33" s="45"/>
      <c r="O33" s="39"/>
      <c r="P33" s="46"/>
      <c r="Q33" s="47">
        <f>+Sklop1345671021[[#This Row],[cena/enota brez DDV v EUR]]*Sklop1345671021[[#This Row],[Stopnja DDV (%)]]</f>
        <v>0</v>
      </c>
      <c r="R33" s="47">
        <f>+Sklop1345671021[[#This Row],[cena/enota brez DDV v EUR]]+Sklop1345671021[[#This Row],[Davek (EUR)]]</f>
        <v>0</v>
      </c>
      <c r="S33" s="47">
        <f>+Sklop1345671021[[#This Row],[cena/enota brez DDV v EUR]]*Sklop1345671021[[#This Row],[Okvirna količina]]</f>
        <v>0</v>
      </c>
      <c r="T33" s="47">
        <f>+Sklop1345671021[[#This Row],[Končna cena/enoto mere (EUR) z DDV]]*Sklop1345671021[[#This Row],[Okvirna količina]]</f>
        <v>0</v>
      </c>
      <c r="U33" s="48"/>
    </row>
    <row r="34" spans="1:21" s="6" customFormat="1" ht="16.5" x14ac:dyDescent="0.25">
      <c r="A34" s="34" t="s">
        <v>61</v>
      </c>
      <c r="B34" s="98" t="s">
        <v>719</v>
      </c>
      <c r="C34" s="127">
        <v>1</v>
      </c>
      <c r="D34" s="156" t="s">
        <v>106</v>
      </c>
      <c r="E34" s="157"/>
      <c r="F34" s="150" t="s">
        <v>101</v>
      </c>
      <c r="G34" s="158" t="s">
        <v>106</v>
      </c>
      <c r="H34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34" s="130" t="str">
        <f>IF(Sklop1345671021[[#This Row],[ZAHTEVANA SHEMA KAKOVOSTI]]&lt;&gt;"",Sklop1345671021[[#This Row],[Preračunana masa/volumen/kos na enoto kg]],"")</f>
        <v/>
      </c>
      <c r="J34" s="131"/>
      <c r="K34" s="132"/>
      <c r="L34" s="132"/>
      <c r="M34" s="133"/>
      <c r="N34" s="134"/>
      <c r="O34" s="134"/>
      <c r="P34" s="135"/>
      <c r="Q34" s="136">
        <f>+Sklop1345671021[[#This Row],[cena/enota brez DDV v EUR]]*Sklop1345671021[[#This Row],[Stopnja DDV (%)]]</f>
        <v>0</v>
      </c>
      <c r="R34" s="136">
        <f>+Sklop1345671021[[#This Row],[cena/enota brez DDV v EUR]]+Sklop1345671021[[#This Row],[Davek (EUR)]]</f>
        <v>0</v>
      </c>
      <c r="S34" s="136">
        <f>+Sklop1345671021[[#This Row],[cena/enota brez DDV v EUR]]*Sklop1345671021[[#This Row],[Okvirna količina]]</f>
        <v>0</v>
      </c>
      <c r="T34" s="137">
        <f>+Sklop1345671021[[#This Row],[Končna cena/enoto mere (EUR) z DDV]]*Sklop1345671021[[#This Row],[Okvirna količina]]</f>
        <v>0</v>
      </c>
      <c r="U34" s="138"/>
    </row>
    <row r="35" spans="1:21" s="6" customFormat="1" ht="16.5" x14ac:dyDescent="0.25">
      <c r="A35" s="34" t="s">
        <v>62</v>
      </c>
      <c r="B35" s="98" t="s">
        <v>528</v>
      </c>
      <c r="C35" s="127">
        <v>1</v>
      </c>
      <c r="D35" s="127" t="s">
        <v>106</v>
      </c>
      <c r="E35" s="127"/>
      <c r="F35" s="151">
        <v>20</v>
      </c>
      <c r="G35" s="127" t="s">
        <v>106</v>
      </c>
      <c r="H35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5" s="35" t="str">
        <f>IF(Sklop1345671021[[#This Row],[ZAHTEVANA SHEMA KAKOVOSTI]]&lt;&gt;"",Sklop1345671021[[#This Row],[Preračunana masa/volumen/kos na enoto kg]],"")</f>
        <v/>
      </c>
      <c r="J35" s="43"/>
      <c r="K35" s="44"/>
      <c r="L35" s="44"/>
      <c r="M35" s="38"/>
      <c r="N35" s="45"/>
      <c r="O35" s="39"/>
      <c r="P35" s="46"/>
      <c r="Q35" s="47">
        <f>+Sklop1345671021[[#This Row],[cena/enota brez DDV v EUR]]*Sklop1345671021[[#This Row],[Stopnja DDV (%)]]</f>
        <v>0</v>
      </c>
      <c r="R35" s="47">
        <f>+Sklop1345671021[[#This Row],[cena/enota brez DDV v EUR]]+Sklop1345671021[[#This Row],[Davek (EUR)]]</f>
        <v>0</v>
      </c>
      <c r="S35" s="47">
        <f>+Sklop1345671021[[#This Row],[cena/enota brez DDV v EUR]]*Sklop1345671021[[#This Row],[Okvirna količina]]</f>
        <v>0</v>
      </c>
      <c r="T35" s="47">
        <f>+Sklop1345671021[[#This Row],[Končna cena/enoto mere (EUR) z DDV]]*Sklop1345671021[[#This Row],[Okvirna količina]]</f>
        <v>0</v>
      </c>
      <c r="U35" s="48"/>
    </row>
    <row r="36" spans="1:21" s="6" customFormat="1" ht="16.5" x14ac:dyDescent="0.25">
      <c r="A36" s="34" t="s">
        <v>63</v>
      </c>
      <c r="B36" s="98" t="s">
        <v>529</v>
      </c>
      <c r="C36" s="127">
        <v>1</v>
      </c>
      <c r="D36" s="127" t="s">
        <v>106</v>
      </c>
      <c r="E36" s="127"/>
      <c r="F36" s="151">
        <v>20</v>
      </c>
      <c r="G36" s="127" t="s">
        <v>106</v>
      </c>
      <c r="H36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20</v>
      </c>
      <c r="I36" s="35" t="str">
        <f>IF(Sklop1345671021[[#This Row],[ZAHTEVANA SHEMA KAKOVOSTI]]&lt;&gt;"",Sklop1345671021[[#This Row],[Preračunana masa/volumen/kos na enoto kg]],"")</f>
        <v/>
      </c>
      <c r="J36" s="43"/>
      <c r="K36" s="44"/>
      <c r="L36" s="44"/>
      <c r="M36" s="38"/>
      <c r="N36" s="45"/>
      <c r="O36" s="39"/>
      <c r="P36" s="46"/>
      <c r="Q36" s="47">
        <f>+Sklop1345671021[[#This Row],[cena/enota brez DDV v EUR]]*Sklop1345671021[[#This Row],[Stopnja DDV (%)]]</f>
        <v>0</v>
      </c>
      <c r="R36" s="47">
        <f>+Sklop1345671021[[#This Row],[cena/enota brez DDV v EUR]]+Sklop1345671021[[#This Row],[Davek (EUR)]]</f>
        <v>0</v>
      </c>
      <c r="S36" s="47">
        <f>+Sklop1345671021[[#This Row],[cena/enota brez DDV v EUR]]*Sklop1345671021[[#This Row],[Okvirna količina]]</f>
        <v>0</v>
      </c>
      <c r="T36" s="47">
        <f>+Sklop1345671021[[#This Row],[Končna cena/enoto mere (EUR) z DDV]]*Sklop1345671021[[#This Row],[Okvirna količina]]</f>
        <v>0</v>
      </c>
      <c r="U36" s="48"/>
    </row>
    <row r="37" spans="1:21" s="6" customFormat="1" ht="16.5" x14ac:dyDescent="0.25">
      <c r="A37" s="34" t="s">
        <v>64</v>
      </c>
      <c r="B37" s="98" t="s">
        <v>530</v>
      </c>
      <c r="C37" s="127">
        <v>1</v>
      </c>
      <c r="D37" s="127" t="s">
        <v>106</v>
      </c>
      <c r="E37" s="127"/>
      <c r="F37" s="151">
        <v>10</v>
      </c>
      <c r="G37" s="127" t="s">
        <v>106</v>
      </c>
      <c r="H37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</v>
      </c>
      <c r="I37" s="35" t="str">
        <f>IF(Sklop1345671021[[#This Row],[ZAHTEVANA SHEMA KAKOVOSTI]]&lt;&gt;"",Sklop1345671021[[#This Row],[Preračunana masa/volumen/kos na enoto kg]],"")</f>
        <v/>
      </c>
      <c r="J37" s="43"/>
      <c r="K37" s="44"/>
      <c r="L37" s="44"/>
      <c r="M37" s="38"/>
      <c r="N37" s="45"/>
      <c r="O37" s="39"/>
      <c r="P37" s="46"/>
      <c r="Q37" s="47">
        <f>+Sklop1345671021[[#This Row],[cena/enota brez DDV v EUR]]*Sklop1345671021[[#This Row],[Stopnja DDV (%)]]</f>
        <v>0</v>
      </c>
      <c r="R37" s="47">
        <f>+Sklop1345671021[[#This Row],[cena/enota brez DDV v EUR]]+Sklop1345671021[[#This Row],[Davek (EUR)]]</f>
        <v>0</v>
      </c>
      <c r="S37" s="47">
        <f>+Sklop1345671021[[#This Row],[cena/enota brez DDV v EUR]]*Sklop1345671021[[#This Row],[Okvirna količina]]</f>
        <v>0</v>
      </c>
      <c r="T37" s="47">
        <f>+Sklop1345671021[[#This Row],[Končna cena/enoto mere (EUR) z DDV]]*Sklop1345671021[[#This Row],[Okvirna količina]]</f>
        <v>0</v>
      </c>
      <c r="U37" s="48"/>
    </row>
    <row r="38" spans="1:21" s="6" customFormat="1" ht="16.5" x14ac:dyDescent="0.25">
      <c r="A38" s="34" t="s">
        <v>65</v>
      </c>
      <c r="B38" s="98" t="s">
        <v>531</v>
      </c>
      <c r="C38" s="127">
        <v>1</v>
      </c>
      <c r="D38" s="127" t="s">
        <v>106</v>
      </c>
      <c r="E38" s="127"/>
      <c r="F38" s="151">
        <v>100</v>
      </c>
      <c r="G38" s="127" t="s">
        <v>106</v>
      </c>
      <c r="H38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38" s="35" t="str">
        <f>IF(Sklop1345671021[[#This Row],[ZAHTEVANA SHEMA KAKOVOSTI]]&lt;&gt;"",Sklop1345671021[[#This Row],[Preračunana masa/volumen/kos na enoto kg]],"")</f>
        <v/>
      </c>
      <c r="J38" s="43"/>
      <c r="K38" s="44"/>
      <c r="L38" s="44"/>
      <c r="M38" s="38"/>
      <c r="N38" s="45"/>
      <c r="O38" s="39"/>
      <c r="P38" s="46"/>
      <c r="Q38" s="47">
        <f>+Sklop1345671021[[#This Row],[cena/enota brez DDV v EUR]]*Sklop1345671021[[#This Row],[Stopnja DDV (%)]]</f>
        <v>0</v>
      </c>
      <c r="R38" s="47">
        <f>+Sklop1345671021[[#This Row],[cena/enota brez DDV v EUR]]+Sklop1345671021[[#This Row],[Davek (EUR)]]</f>
        <v>0</v>
      </c>
      <c r="S38" s="47">
        <f>+Sklop1345671021[[#This Row],[cena/enota brez DDV v EUR]]*Sklop1345671021[[#This Row],[Okvirna količina]]</f>
        <v>0</v>
      </c>
      <c r="T38" s="47">
        <f>+Sklop1345671021[[#This Row],[Končna cena/enoto mere (EUR) z DDV]]*Sklop1345671021[[#This Row],[Okvirna količina]]</f>
        <v>0</v>
      </c>
      <c r="U38" s="48"/>
    </row>
    <row r="39" spans="1:21" s="6" customFormat="1" ht="16.5" x14ac:dyDescent="0.25">
      <c r="A39" s="34" t="s">
        <v>66</v>
      </c>
      <c r="B39" s="184" t="s">
        <v>532</v>
      </c>
      <c r="C39" s="127">
        <v>1</v>
      </c>
      <c r="D39" s="127" t="s">
        <v>106</v>
      </c>
      <c r="E39" s="127"/>
      <c r="F39" s="151">
        <v>100</v>
      </c>
      <c r="G39" s="127" t="s">
        <v>106</v>
      </c>
      <c r="H39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100</v>
      </c>
      <c r="I39" s="35" t="str">
        <f>IF(Sklop1345671021[[#This Row],[ZAHTEVANA SHEMA KAKOVOSTI]]&lt;&gt;"",Sklop1345671021[[#This Row],[Preračunana masa/volumen/kos na enoto kg]],"")</f>
        <v/>
      </c>
      <c r="J39" s="43"/>
      <c r="K39" s="44"/>
      <c r="L39" s="44"/>
      <c r="M39" s="38"/>
      <c r="N39" s="45"/>
      <c r="O39" s="39"/>
      <c r="P39" s="46"/>
      <c r="Q39" s="47">
        <f>+Sklop1345671021[[#This Row],[cena/enota brez DDV v EUR]]*Sklop1345671021[[#This Row],[Stopnja DDV (%)]]</f>
        <v>0</v>
      </c>
      <c r="R39" s="47">
        <f>+Sklop1345671021[[#This Row],[cena/enota brez DDV v EUR]]+Sklop1345671021[[#This Row],[Davek (EUR)]]</f>
        <v>0</v>
      </c>
      <c r="S39" s="47">
        <f>+Sklop1345671021[[#This Row],[cena/enota brez DDV v EUR]]*Sklop1345671021[[#This Row],[Okvirna količina]]</f>
        <v>0</v>
      </c>
      <c r="T39" s="47">
        <f>+Sklop1345671021[[#This Row],[Končna cena/enoto mere (EUR) z DDV]]*Sklop1345671021[[#This Row],[Okvirna količina]]</f>
        <v>0</v>
      </c>
      <c r="U39" s="48"/>
    </row>
    <row r="40" spans="1:21" s="6" customFormat="1" ht="16.5" x14ac:dyDescent="0.25">
      <c r="A40" s="34" t="s">
        <v>67</v>
      </c>
      <c r="B40" s="185" t="s">
        <v>533</v>
      </c>
      <c r="C40" s="127">
        <v>1</v>
      </c>
      <c r="D40" s="127" t="s">
        <v>106</v>
      </c>
      <c r="E40" s="127"/>
      <c r="F40" s="151">
        <v>15</v>
      </c>
      <c r="G40" s="127" t="s">
        <v>106</v>
      </c>
      <c r="H40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15</v>
      </c>
      <c r="I40" s="35" t="str">
        <f>IF(Sklop1345671021[[#This Row],[ZAHTEVANA SHEMA KAKOVOSTI]]&lt;&gt;"",Sklop1345671021[[#This Row],[Preračunana masa/volumen/kos na enoto kg]],"")</f>
        <v/>
      </c>
      <c r="J40" s="43"/>
      <c r="K40" s="44"/>
      <c r="L40" s="44"/>
      <c r="M40" s="38"/>
      <c r="N40" s="45"/>
      <c r="O40" s="39"/>
      <c r="P40" s="46"/>
      <c r="Q40" s="47">
        <f>+Sklop1345671021[[#This Row],[cena/enota brez DDV v EUR]]*Sklop1345671021[[#This Row],[Stopnja DDV (%)]]</f>
        <v>0</v>
      </c>
      <c r="R40" s="47">
        <f>+Sklop1345671021[[#This Row],[cena/enota brez DDV v EUR]]+Sklop1345671021[[#This Row],[Davek (EUR)]]</f>
        <v>0</v>
      </c>
      <c r="S40" s="47">
        <f>+Sklop1345671021[[#This Row],[cena/enota brez DDV v EUR]]*Sklop1345671021[[#This Row],[Okvirna količina]]</f>
        <v>0</v>
      </c>
      <c r="T40" s="47">
        <f>+Sklop1345671021[[#This Row],[Končna cena/enoto mere (EUR) z DDV]]*Sklop1345671021[[#This Row],[Okvirna količina]]</f>
        <v>0</v>
      </c>
      <c r="U40" s="48"/>
    </row>
    <row r="41" spans="1:21" s="6" customFormat="1" ht="16.5" x14ac:dyDescent="0.25">
      <c r="A41" s="34" t="s">
        <v>68</v>
      </c>
      <c r="B41" s="185" t="s">
        <v>534</v>
      </c>
      <c r="C41" s="127">
        <v>1</v>
      </c>
      <c r="D41" s="127" t="s">
        <v>106</v>
      </c>
      <c r="E41" s="127"/>
      <c r="F41" s="151">
        <v>30</v>
      </c>
      <c r="G41" s="127" t="s">
        <v>106</v>
      </c>
      <c r="H41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30</v>
      </c>
      <c r="I41" s="35" t="str">
        <f>IF(Sklop1345671021[[#This Row],[ZAHTEVANA SHEMA KAKOVOSTI]]&lt;&gt;"",Sklop1345671021[[#This Row],[Preračunana masa/volumen/kos na enoto kg]],"")</f>
        <v/>
      </c>
      <c r="J41" s="43"/>
      <c r="K41" s="44"/>
      <c r="L41" s="44"/>
      <c r="M41" s="38"/>
      <c r="N41" s="45"/>
      <c r="O41" s="39"/>
      <c r="P41" s="46"/>
      <c r="Q41" s="47">
        <f>+Sklop1345671021[[#This Row],[cena/enota brez DDV v EUR]]*Sklop1345671021[[#This Row],[Stopnja DDV (%)]]</f>
        <v>0</v>
      </c>
      <c r="R41" s="47">
        <f>+Sklop1345671021[[#This Row],[cena/enota brez DDV v EUR]]+Sklop1345671021[[#This Row],[Davek (EUR)]]</f>
        <v>0</v>
      </c>
      <c r="S41" s="47">
        <f>+Sklop1345671021[[#This Row],[cena/enota brez DDV v EUR]]*Sklop1345671021[[#This Row],[Okvirna količina]]</f>
        <v>0</v>
      </c>
      <c r="T41" s="47">
        <f>+Sklop1345671021[[#This Row],[Končna cena/enoto mere (EUR) z DDV]]*Sklop1345671021[[#This Row],[Okvirna količina]]</f>
        <v>0</v>
      </c>
      <c r="U41" s="48"/>
    </row>
    <row r="42" spans="1:21" s="6" customFormat="1" ht="16.5" x14ac:dyDescent="0.25">
      <c r="A42" s="34" t="s">
        <v>69</v>
      </c>
      <c r="B42" s="98" t="s">
        <v>535</v>
      </c>
      <c r="C42" s="127">
        <v>1</v>
      </c>
      <c r="D42" s="127" t="s">
        <v>106</v>
      </c>
      <c r="E42" s="127"/>
      <c r="F42" s="151">
        <v>15</v>
      </c>
      <c r="G42" s="127" t="s">
        <v>106</v>
      </c>
      <c r="H42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15</v>
      </c>
      <c r="I42" s="35" t="str">
        <f>IF(Sklop1345671021[[#This Row],[ZAHTEVANA SHEMA KAKOVOSTI]]&lt;&gt;"",Sklop1345671021[[#This Row],[Preračunana masa/volumen/kos na enoto kg]],"")</f>
        <v/>
      </c>
      <c r="J42" s="43"/>
      <c r="K42" s="44"/>
      <c r="L42" s="44"/>
      <c r="M42" s="38"/>
      <c r="N42" s="45"/>
      <c r="O42" s="39"/>
      <c r="P42" s="46"/>
      <c r="Q42" s="47">
        <f>+Sklop1345671021[[#This Row],[cena/enota brez DDV v EUR]]*Sklop1345671021[[#This Row],[Stopnja DDV (%)]]</f>
        <v>0</v>
      </c>
      <c r="R42" s="47">
        <f>+Sklop1345671021[[#This Row],[cena/enota brez DDV v EUR]]+Sklop1345671021[[#This Row],[Davek (EUR)]]</f>
        <v>0</v>
      </c>
      <c r="S42" s="47">
        <f>+Sklop1345671021[[#This Row],[cena/enota brez DDV v EUR]]*Sklop1345671021[[#This Row],[Okvirna količina]]</f>
        <v>0</v>
      </c>
      <c r="T42" s="47">
        <f>+Sklop1345671021[[#This Row],[Končna cena/enoto mere (EUR) z DDV]]*Sklop1345671021[[#This Row],[Okvirna količina]]</f>
        <v>0</v>
      </c>
      <c r="U42" s="48"/>
    </row>
    <row r="43" spans="1:21" s="6" customFormat="1" ht="16.5" x14ac:dyDescent="0.25">
      <c r="A43" s="34" t="s">
        <v>70</v>
      </c>
      <c r="B43" s="98" t="s">
        <v>536</v>
      </c>
      <c r="C43" s="127">
        <v>1</v>
      </c>
      <c r="D43" s="127" t="s">
        <v>106</v>
      </c>
      <c r="E43" s="127"/>
      <c r="F43" s="151">
        <v>15</v>
      </c>
      <c r="G43" s="127" t="s">
        <v>106</v>
      </c>
      <c r="H43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15</v>
      </c>
      <c r="I43" s="35" t="str">
        <f>IF(Sklop1345671021[[#This Row],[ZAHTEVANA SHEMA KAKOVOSTI]]&lt;&gt;"",Sklop1345671021[[#This Row],[Preračunana masa/volumen/kos na enoto kg]],"")</f>
        <v/>
      </c>
      <c r="J43" s="43"/>
      <c r="K43" s="44"/>
      <c r="L43" s="44"/>
      <c r="M43" s="38"/>
      <c r="N43" s="45"/>
      <c r="O43" s="39"/>
      <c r="P43" s="46"/>
      <c r="Q43" s="47">
        <f>+Sklop1345671021[[#This Row],[cena/enota brez DDV v EUR]]*Sklop1345671021[[#This Row],[Stopnja DDV (%)]]</f>
        <v>0</v>
      </c>
      <c r="R43" s="47">
        <f>+Sklop1345671021[[#This Row],[cena/enota brez DDV v EUR]]+Sklop1345671021[[#This Row],[Davek (EUR)]]</f>
        <v>0</v>
      </c>
      <c r="S43" s="47">
        <f>+Sklop1345671021[[#This Row],[cena/enota brez DDV v EUR]]*Sklop1345671021[[#This Row],[Okvirna količina]]</f>
        <v>0</v>
      </c>
      <c r="T43" s="47">
        <f>+Sklop1345671021[[#This Row],[Končna cena/enoto mere (EUR) z DDV]]*Sklop1345671021[[#This Row],[Okvirna količina]]</f>
        <v>0</v>
      </c>
      <c r="U43" s="48"/>
    </row>
    <row r="44" spans="1:21" s="6" customFormat="1" ht="16.5" x14ac:dyDescent="0.25">
      <c r="A44" s="34" t="s">
        <v>71</v>
      </c>
      <c r="B44" s="98" t="s">
        <v>537</v>
      </c>
      <c r="C44" s="127">
        <v>1</v>
      </c>
      <c r="D44" s="127" t="s">
        <v>106</v>
      </c>
      <c r="E44" s="127"/>
      <c r="F44" s="151">
        <v>15</v>
      </c>
      <c r="G44" s="127" t="s">
        <v>106</v>
      </c>
      <c r="H44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15</v>
      </c>
      <c r="I44" s="35" t="str">
        <f>IF(Sklop1345671021[[#This Row],[ZAHTEVANA SHEMA KAKOVOSTI]]&lt;&gt;"",Sklop1345671021[[#This Row],[Preračunana masa/volumen/kos na enoto kg]],"")</f>
        <v/>
      </c>
      <c r="J44" s="43"/>
      <c r="K44" s="44"/>
      <c r="L44" s="44"/>
      <c r="M44" s="38"/>
      <c r="N44" s="45"/>
      <c r="O44" s="39"/>
      <c r="P44" s="46"/>
      <c r="Q44" s="47">
        <f>+Sklop1345671021[[#This Row],[cena/enota brez DDV v EUR]]*Sklop1345671021[[#This Row],[Stopnja DDV (%)]]</f>
        <v>0</v>
      </c>
      <c r="R44" s="47">
        <f>+Sklop1345671021[[#This Row],[cena/enota brez DDV v EUR]]+Sklop1345671021[[#This Row],[Davek (EUR)]]</f>
        <v>0</v>
      </c>
      <c r="S44" s="47">
        <f>+Sklop1345671021[[#This Row],[cena/enota brez DDV v EUR]]*Sklop1345671021[[#This Row],[Okvirna količina]]</f>
        <v>0</v>
      </c>
      <c r="T44" s="47">
        <f>+Sklop1345671021[[#This Row],[Končna cena/enoto mere (EUR) z DDV]]*Sklop1345671021[[#This Row],[Okvirna količina]]</f>
        <v>0</v>
      </c>
      <c r="U44" s="48"/>
    </row>
    <row r="45" spans="1:21" s="6" customFormat="1" ht="16.5" x14ac:dyDescent="0.25">
      <c r="A45" s="34" t="s">
        <v>72</v>
      </c>
      <c r="B45" s="98" t="s">
        <v>538</v>
      </c>
      <c r="C45" s="127">
        <v>1</v>
      </c>
      <c r="D45" s="127" t="s">
        <v>106</v>
      </c>
      <c r="E45" s="127"/>
      <c r="F45" s="151">
        <v>150</v>
      </c>
      <c r="G45" s="127" t="s">
        <v>106</v>
      </c>
      <c r="H45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150</v>
      </c>
      <c r="I45" s="35" t="str">
        <f>IF(Sklop1345671021[[#This Row],[ZAHTEVANA SHEMA KAKOVOSTI]]&lt;&gt;"",Sklop1345671021[[#This Row],[Preračunana masa/volumen/kos na enoto kg]],"")</f>
        <v/>
      </c>
      <c r="J45" s="43"/>
      <c r="K45" s="44"/>
      <c r="L45" s="44"/>
      <c r="M45" s="38"/>
      <c r="N45" s="45"/>
      <c r="O45" s="39"/>
      <c r="P45" s="46"/>
      <c r="Q45" s="47">
        <f>+Sklop1345671021[[#This Row],[cena/enota brez DDV v EUR]]*Sklop1345671021[[#This Row],[Stopnja DDV (%)]]</f>
        <v>0</v>
      </c>
      <c r="R45" s="47">
        <f>+Sklop1345671021[[#This Row],[cena/enota brez DDV v EUR]]+Sklop1345671021[[#This Row],[Davek (EUR)]]</f>
        <v>0</v>
      </c>
      <c r="S45" s="47">
        <f>+Sklop1345671021[[#This Row],[cena/enota brez DDV v EUR]]*Sklop1345671021[[#This Row],[Okvirna količina]]</f>
        <v>0</v>
      </c>
      <c r="T45" s="47">
        <f>+Sklop1345671021[[#This Row],[Končna cena/enoto mere (EUR) z DDV]]*Sklop1345671021[[#This Row],[Okvirna količina]]</f>
        <v>0</v>
      </c>
      <c r="U45" s="48"/>
    </row>
    <row r="46" spans="1:21" s="6" customFormat="1" ht="16.5" x14ac:dyDescent="0.25">
      <c r="A46" s="34" t="s">
        <v>73</v>
      </c>
      <c r="B46" s="129" t="s">
        <v>539</v>
      </c>
      <c r="C46" s="127">
        <v>1</v>
      </c>
      <c r="D46" s="127" t="s">
        <v>106</v>
      </c>
      <c r="E46" s="127"/>
      <c r="F46" s="151">
        <v>5</v>
      </c>
      <c r="G46" s="127" t="s">
        <v>106</v>
      </c>
      <c r="H46" s="155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6" s="35" t="str">
        <f>IF(Sklop1345671021[[#This Row],[ZAHTEVANA SHEMA KAKOVOSTI]]&lt;&gt;"",Sklop1345671021[[#This Row],[Preračunana masa/volumen/kos na enoto kg]],"")</f>
        <v/>
      </c>
      <c r="J46" s="43"/>
      <c r="K46" s="44"/>
      <c r="L46" s="44"/>
      <c r="M46" s="38"/>
      <c r="N46" s="45"/>
      <c r="O46" s="39"/>
      <c r="P46" s="46"/>
      <c r="Q46" s="47">
        <f>+Sklop1345671021[[#This Row],[cena/enota brez DDV v EUR]]*Sklop1345671021[[#This Row],[Stopnja DDV (%)]]</f>
        <v>0</v>
      </c>
      <c r="R46" s="47">
        <f>+Sklop1345671021[[#This Row],[cena/enota brez DDV v EUR]]+Sklop1345671021[[#This Row],[Davek (EUR)]]</f>
        <v>0</v>
      </c>
      <c r="S46" s="47">
        <f>+Sklop1345671021[[#This Row],[cena/enota brez DDV v EUR]]*Sklop1345671021[[#This Row],[Okvirna količina]]</f>
        <v>0</v>
      </c>
      <c r="T46" s="47">
        <f>+Sklop1345671021[[#This Row],[Končna cena/enoto mere (EUR) z DDV]]*Sklop1345671021[[#This Row],[Okvirna količina]]</f>
        <v>0</v>
      </c>
      <c r="U46" s="48"/>
    </row>
    <row r="47" spans="1:21" s="6" customFormat="1" ht="16.5" x14ac:dyDescent="0.25">
      <c r="A47" s="34" t="s">
        <v>74</v>
      </c>
      <c r="B47" s="99" t="s">
        <v>540</v>
      </c>
      <c r="C47" s="127">
        <v>1</v>
      </c>
      <c r="D47" s="127" t="s">
        <v>106</v>
      </c>
      <c r="E47" s="157"/>
      <c r="F47" s="150" t="s">
        <v>146</v>
      </c>
      <c r="G47" s="127" t="s">
        <v>106</v>
      </c>
      <c r="H47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</v>
      </c>
      <c r="I47" s="78" t="str">
        <f>IF(Sklop1345671021[[#This Row],[ZAHTEVANA SHEMA KAKOVOSTI]]&lt;&gt;"",Sklop1345671021[[#This Row],[Preračunana masa/volumen/kos na enoto kg]],"")</f>
        <v/>
      </c>
      <c r="J47" s="43"/>
      <c r="K47" s="79"/>
      <c r="L47" s="79"/>
      <c r="M47" s="80"/>
      <c r="N47" s="45"/>
      <c r="O47" s="45"/>
      <c r="P47" s="46"/>
      <c r="Q47" s="47">
        <f>+Sklop1345671021[[#This Row],[cena/enota brez DDV v EUR]]*Sklop1345671021[[#This Row],[Stopnja DDV (%)]]</f>
        <v>0</v>
      </c>
      <c r="R47" s="47">
        <f>+Sklop1345671021[[#This Row],[cena/enota brez DDV v EUR]]+Sklop1345671021[[#This Row],[Davek (EUR)]]</f>
        <v>0</v>
      </c>
      <c r="S47" s="47">
        <f>+Sklop1345671021[[#This Row],[cena/enota brez DDV v EUR]]*Sklop1345671021[[#This Row],[Okvirna količina]]</f>
        <v>0</v>
      </c>
      <c r="T47" s="81">
        <f>+Sklop1345671021[[#This Row],[Končna cena/enoto mere (EUR) z DDV]]*Sklop1345671021[[#This Row],[Okvirna količina]]</f>
        <v>0</v>
      </c>
      <c r="U47" s="48"/>
    </row>
    <row r="48" spans="1:21" s="6" customFormat="1" ht="16.5" x14ac:dyDescent="0.25">
      <c r="A48" s="34" t="s">
        <v>75</v>
      </c>
      <c r="B48" s="99" t="s">
        <v>541</v>
      </c>
      <c r="C48" s="127">
        <v>1</v>
      </c>
      <c r="D48" s="127" t="s">
        <v>106</v>
      </c>
      <c r="E48" s="157"/>
      <c r="F48" s="150" t="s">
        <v>146</v>
      </c>
      <c r="G48" s="127" t="s">
        <v>106</v>
      </c>
      <c r="H48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10</v>
      </c>
      <c r="I48" s="78" t="str">
        <f>IF(Sklop1345671021[[#This Row],[ZAHTEVANA SHEMA KAKOVOSTI]]&lt;&gt;"",Sklop1345671021[[#This Row],[Preračunana masa/volumen/kos na enoto kg]],"")</f>
        <v/>
      </c>
      <c r="J48" s="43"/>
      <c r="K48" s="79"/>
      <c r="L48" s="79"/>
      <c r="M48" s="80"/>
      <c r="N48" s="45"/>
      <c r="O48" s="45"/>
      <c r="P48" s="46"/>
      <c r="Q48" s="47">
        <f>+Sklop1345671021[[#This Row],[cena/enota brez DDV v EUR]]*Sklop1345671021[[#This Row],[Stopnja DDV (%)]]</f>
        <v>0</v>
      </c>
      <c r="R48" s="47">
        <f>+Sklop1345671021[[#This Row],[cena/enota brez DDV v EUR]]+Sklop1345671021[[#This Row],[Davek (EUR)]]</f>
        <v>0</v>
      </c>
      <c r="S48" s="47">
        <f>+Sklop1345671021[[#This Row],[cena/enota brez DDV v EUR]]*Sklop1345671021[[#This Row],[Okvirna količina]]</f>
        <v>0</v>
      </c>
      <c r="T48" s="81">
        <f>+Sklop1345671021[[#This Row],[Končna cena/enoto mere (EUR) z DDV]]*Sklop1345671021[[#This Row],[Okvirna količina]]</f>
        <v>0</v>
      </c>
      <c r="U48" s="48"/>
    </row>
    <row r="49" spans="1:22" s="6" customFormat="1" ht="33" x14ac:dyDescent="0.25">
      <c r="A49" s="34" t="s">
        <v>76</v>
      </c>
      <c r="B49" s="99" t="s">
        <v>542</v>
      </c>
      <c r="C49" s="127">
        <v>1</v>
      </c>
      <c r="D49" s="127" t="s">
        <v>106</v>
      </c>
      <c r="E49" s="157"/>
      <c r="F49" s="150" t="s">
        <v>272</v>
      </c>
      <c r="G49" s="127" t="s">
        <v>106</v>
      </c>
      <c r="H49" s="159">
        <f>IFERROR(IF(Sklop1345671021[[#This Row],[ ZAHTEVANO PAKIRANJE       Enota]]="g",Sklop1345671021[[#This Row],[ZAHTEVANO PAKIRANJE                    Masa/volumen]]/1000*Sklop1345671021[[#This Row],[Okvirna količina]],IF(Sklop1345671021[[#This Row],[ ZAHTEVANO PAKIRANJE       Enota]]="l",Sklop1345671021[[#This Row],[ZAHTEVANO PAKIRANJE                    Masa/volumen]]*Sklop1345671021[[#This Row],[Okvirna količina]],IF(Sklop1345671021[[#This Row],[ ZAHTEVANO PAKIRANJE       Enota]]="ml",Sklop1345671021[[#This Row],[ZAHTEVANO PAKIRANJE                    Masa/volumen]]/1000*Sklop1345671021[[#This Row],[Okvirna količina]],Sklop1345671021[[#This Row],[ZAHTEVANO PAKIRANJE                    Masa/volumen]]*Sklop1345671021[[#This Row],[Okvirna količina]]))),1*Sklop1345671021[[#This Row],[Okvirna količina]])</f>
        <v>5</v>
      </c>
      <c r="I49" s="78" t="str">
        <f>IF(Sklop1345671021[[#This Row],[ZAHTEVANA SHEMA KAKOVOSTI]]&lt;&gt;"",Sklop1345671021[[#This Row],[Preračunana masa/volumen/kos na enoto kg]],"")</f>
        <v/>
      </c>
      <c r="J49" s="43"/>
      <c r="K49" s="79"/>
      <c r="L49" s="79"/>
      <c r="M49" s="80"/>
      <c r="N49" s="45"/>
      <c r="O49" s="45"/>
      <c r="P49" s="46"/>
      <c r="Q49" s="47">
        <f>+Sklop1345671021[[#This Row],[cena/enota brez DDV v EUR]]*Sklop1345671021[[#This Row],[Stopnja DDV (%)]]</f>
        <v>0</v>
      </c>
      <c r="R49" s="47">
        <f>+Sklop1345671021[[#This Row],[cena/enota brez DDV v EUR]]+Sklop1345671021[[#This Row],[Davek (EUR)]]</f>
        <v>0</v>
      </c>
      <c r="S49" s="47">
        <f>+Sklop1345671021[[#This Row],[cena/enota brez DDV v EUR]]*Sklop1345671021[[#This Row],[Okvirna količina]]</f>
        <v>0</v>
      </c>
      <c r="T49" s="81">
        <f>+Sklop1345671021[[#This Row],[Končna cena/enoto mere (EUR) z DDV]]*Sklop1345671021[[#This Row],[Okvirna količina]]</f>
        <v>0</v>
      </c>
      <c r="U49" s="48"/>
    </row>
    <row r="50" spans="1:22" s="6" customFormat="1" ht="12" x14ac:dyDescent="0.25">
      <c r="A50" s="49" t="s">
        <v>50</v>
      </c>
      <c r="B50" s="50"/>
      <c r="C50" s="51"/>
      <c r="D50" s="51"/>
      <c r="E50" s="52"/>
      <c r="F50" s="52"/>
      <c r="G50" s="53"/>
      <c r="H50" s="54">
        <f>SUBTOTAL(109,Sklop1345671021[Preračunana masa/volumen/kos na enoto kg])</f>
        <v>2430</v>
      </c>
      <c r="I50" s="54">
        <f>SUBTOTAL(109,Sklop1345671021[Živila iz shem kakovosti (kg)])</f>
        <v>0</v>
      </c>
      <c r="J50" s="55"/>
      <c r="K50" s="56"/>
      <c r="L50" s="56"/>
      <c r="M50" s="57"/>
      <c r="N50" s="58"/>
      <c r="O50" s="58"/>
      <c r="P50" s="58"/>
      <c r="Q50" s="59"/>
      <c r="R50" s="60"/>
      <c r="S50" s="59">
        <f>SUBTOTAL(109,Sklop1345671021[Vrednost za okvirno količino (EUR) brez DDV])</f>
        <v>0</v>
      </c>
      <c r="T50" s="59">
        <f>SUBTOTAL(109,Sklop1345671021[Vrednost za okvirno količino (EUR) z DDV])</f>
        <v>0</v>
      </c>
      <c r="U50" s="61">
        <f>SUBTOTAL(103,Sklop1345671021[Shema kakovosti
(nacionalne, evropske)
])</f>
        <v>0</v>
      </c>
    </row>
    <row r="51" spans="1:22" s="6" customFormat="1" x14ac:dyDescent="0.25">
      <c r="A51" s="62" t="s">
        <v>51</v>
      </c>
      <c r="B51" s="63"/>
      <c r="C51" s="64"/>
      <c r="D51" s="64"/>
      <c r="E51" s="65"/>
      <c r="F51" s="11"/>
      <c r="G51" s="12"/>
      <c r="H51" s="13"/>
      <c r="I51" s="13"/>
      <c r="J51" s="13"/>
      <c r="K51" s="13"/>
      <c r="L51" s="7"/>
      <c r="M51" s="7"/>
      <c r="N51" s="7"/>
      <c r="O51" s="7"/>
      <c r="P51" s="7"/>
      <c r="Q51" s="62"/>
      <c r="R51" s="62"/>
      <c r="S51" s="62"/>
      <c r="T51" s="62"/>
      <c r="U51" s="14"/>
    </row>
    <row r="52" spans="1:22" s="6" customFormat="1" x14ac:dyDescent="0.25">
      <c r="A52" s="7" t="s">
        <v>52</v>
      </c>
      <c r="B52" s="63"/>
      <c r="C52" s="64"/>
      <c r="D52" s="64"/>
      <c r="E52" s="65"/>
      <c r="F52" s="11"/>
      <c r="G52" s="12"/>
      <c r="H52" s="13"/>
      <c r="I52" s="13"/>
      <c r="J52" s="13"/>
      <c r="K52" s="13"/>
      <c r="L52" s="7"/>
      <c r="M52" s="7"/>
      <c r="N52" s="7"/>
      <c r="O52" s="7"/>
      <c r="P52" s="7"/>
      <c r="Q52" s="7"/>
      <c r="R52" s="7"/>
      <c r="S52" s="7"/>
      <c r="T52" s="7"/>
      <c r="U52" s="14"/>
    </row>
    <row r="53" spans="1:22" x14ac:dyDescent="0.25">
      <c r="A53" s="66" t="s">
        <v>53</v>
      </c>
      <c r="F53" s="68"/>
      <c r="G53" s="14"/>
      <c r="H53" s="69"/>
      <c r="I53" s="69"/>
      <c r="J53" s="69"/>
      <c r="K53" s="69"/>
      <c r="L53" s="70"/>
      <c r="M53" s="70"/>
      <c r="N53" s="69"/>
      <c r="O53" s="69"/>
      <c r="P53" s="69"/>
      <c r="Q53" s="69"/>
      <c r="R53" s="69"/>
    </row>
    <row r="54" spans="1:22" x14ac:dyDescent="0.25">
      <c r="A54" s="71" t="s">
        <v>54</v>
      </c>
      <c r="B54" s="72"/>
      <c r="C54" s="72"/>
      <c r="D54" s="72"/>
      <c r="E54" s="72"/>
      <c r="F54" s="73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</row>
    <row r="55" spans="1:22" x14ac:dyDescent="0.25">
      <c r="A55" s="74" t="s">
        <v>55</v>
      </c>
      <c r="F55" s="68"/>
      <c r="G55" s="14"/>
      <c r="H55" s="69"/>
      <c r="I55" s="69"/>
      <c r="J55" s="69"/>
      <c r="K55" s="69"/>
      <c r="L55" s="70"/>
      <c r="M55" s="70"/>
      <c r="N55" s="69"/>
      <c r="O55" s="69"/>
      <c r="P55" s="69"/>
      <c r="Q55" s="69"/>
      <c r="R55" s="69"/>
    </row>
    <row r="56" spans="1:22" x14ac:dyDescent="0.25">
      <c r="A56" s="214" t="s">
        <v>56</v>
      </c>
      <c r="B56" s="214"/>
      <c r="C56" s="214"/>
      <c r="D56" s="214"/>
      <c r="E56" s="214"/>
      <c r="F56" s="214"/>
      <c r="G56" s="214"/>
      <c r="H56" s="214"/>
      <c r="I56" s="214"/>
      <c r="J56" s="214"/>
      <c r="K56" s="214"/>
      <c r="L56" s="214"/>
      <c r="N56" s="69"/>
      <c r="O56" s="69"/>
      <c r="P56" s="69"/>
      <c r="Q56" s="69"/>
      <c r="R56" s="69"/>
    </row>
    <row r="57" spans="1:22" x14ac:dyDescent="0.25">
      <c r="A57" s="100"/>
      <c r="B57" s="100"/>
      <c r="C57" s="100"/>
      <c r="D57" s="100"/>
      <c r="E57" s="100"/>
      <c r="F57" s="75"/>
      <c r="G57" s="100"/>
      <c r="H57" s="100"/>
      <c r="I57" s="100"/>
      <c r="J57" s="100"/>
      <c r="K57" s="100"/>
      <c r="L57" s="100"/>
      <c r="N57" s="69"/>
      <c r="O57" s="69"/>
      <c r="P57" s="69"/>
      <c r="Q57" s="69"/>
      <c r="R57" s="69"/>
    </row>
    <row r="58" spans="1:22" x14ac:dyDescent="0.25">
      <c r="A58" s="208" t="s">
        <v>793</v>
      </c>
      <c r="B58" s="209"/>
      <c r="C58" s="209"/>
      <c r="D58" s="209"/>
      <c r="E58" s="209"/>
      <c r="F58" s="209"/>
      <c r="G58" s="209"/>
      <c r="H58" s="209"/>
      <c r="I58" s="209"/>
      <c r="J58" s="209"/>
      <c r="K58" s="209"/>
      <c r="L58" s="209"/>
      <c r="M58" s="209"/>
      <c r="N58" s="209"/>
      <c r="O58" s="209"/>
      <c r="P58" s="69"/>
      <c r="Q58" s="69"/>
      <c r="R58" s="69"/>
    </row>
    <row r="59" spans="1:22" ht="32.25" customHeight="1" x14ac:dyDescent="0.25">
      <c r="A59" s="210" t="s">
        <v>794</v>
      </c>
      <c r="B59" s="211"/>
      <c r="C59" s="211"/>
      <c r="D59" s="211"/>
      <c r="E59" s="211"/>
      <c r="F59" s="211"/>
      <c r="G59" s="211"/>
      <c r="H59" s="211"/>
      <c r="I59" s="211"/>
      <c r="J59" s="211"/>
      <c r="K59" s="188"/>
      <c r="L59" s="189"/>
      <c r="M59" s="189"/>
      <c r="N59" s="189"/>
      <c r="O59" s="189"/>
      <c r="P59" s="69"/>
      <c r="Q59" s="69"/>
      <c r="R59" s="69"/>
    </row>
    <row r="60" spans="1:22" x14ac:dyDescent="0.25">
      <c r="A60" s="210" t="s">
        <v>795</v>
      </c>
      <c r="B60" s="210"/>
      <c r="C60" s="210"/>
      <c r="D60" s="210"/>
      <c r="E60" s="210"/>
      <c r="F60" s="210"/>
      <c r="G60" s="210"/>
      <c r="H60" s="210"/>
      <c r="I60" s="210"/>
      <c r="J60" s="210"/>
      <c r="K60" s="188"/>
      <c r="L60" s="189"/>
      <c r="M60" s="189"/>
      <c r="N60" s="189"/>
      <c r="O60" s="189"/>
      <c r="P60" s="69"/>
      <c r="Q60" s="69"/>
      <c r="R60" s="69"/>
    </row>
    <row r="61" spans="1:22" x14ac:dyDescent="0.25">
      <c r="A61" s="190" t="s">
        <v>796</v>
      </c>
      <c r="B61" s="190"/>
      <c r="C61" s="190"/>
      <c r="D61" s="190"/>
      <c r="E61" s="190"/>
      <c r="F61" s="190"/>
      <c r="G61" s="190"/>
      <c r="H61" s="190"/>
      <c r="I61" s="190"/>
      <c r="J61" s="190"/>
      <c r="K61" s="188"/>
      <c r="L61" s="189"/>
      <c r="M61" s="189"/>
      <c r="N61" s="189"/>
      <c r="O61" s="189"/>
      <c r="P61" s="69"/>
      <c r="Q61" s="69"/>
      <c r="R61" s="69"/>
    </row>
    <row r="62" spans="1:22" x14ac:dyDescent="0.25">
      <c r="A62" s="190" t="s">
        <v>797</v>
      </c>
      <c r="B62" s="190"/>
      <c r="C62" s="190"/>
      <c r="D62" s="190"/>
      <c r="E62" s="190"/>
      <c r="F62" s="190"/>
      <c r="G62" s="190"/>
      <c r="H62" s="190"/>
      <c r="I62" s="190"/>
      <c r="J62" s="190"/>
      <c r="K62" s="188"/>
      <c r="L62" s="189"/>
      <c r="M62" s="189"/>
      <c r="N62" s="189"/>
      <c r="O62" s="189"/>
      <c r="P62" s="69"/>
      <c r="Q62" s="69"/>
      <c r="R62" s="69"/>
    </row>
    <row r="63" spans="1:22" s="2" customFormat="1" ht="43.5" customHeight="1" x14ac:dyDescent="0.25">
      <c r="A63" s="212" t="s">
        <v>798</v>
      </c>
      <c r="B63" s="212"/>
      <c r="C63" s="212"/>
      <c r="D63" s="212"/>
      <c r="E63" s="212"/>
      <c r="F63" s="212"/>
      <c r="G63" s="212"/>
      <c r="H63" s="212"/>
      <c r="I63" s="212"/>
      <c r="J63" s="212"/>
      <c r="K63" s="188"/>
      <c r="L63" s="189"/>
      <c r="M63" s="189"/>
      <c r="N63" s="189"/>
      <c r="O63" s="189"/>
      <c r="P63" s="7"/>
      <c r="Q63" s="7"/>
      <c r="R63" s="7"/>
      <c r="S63" s="7"/>
      <c r="T63" s="7"/>
      <c r="U63" s="14"/>
      <c r="V63" s="1"/>
    </row>
    <row r="64" spans="1:22" x14ac:dyDescent="0.25">
      <c r="B64" s="63"/>
      <c r="C64" s="64"/>
      <c r="D64" s="64"/>
      <c r="E64" s="65"/>
    </row>
    <row r="65" spans="1:22" x14ac:dyDescent="0.25">
      <c r="B65" s="63"/>
      <c r="C65" s="64"/>
      <c r="D65" s="64"/>
      <c r="E65" s="65"/>
    </row>
    <row r="66" spans="1:22" s="2" customFormat="1" x14ac:dyDescent="0.25">
      <c r="A66" s="7"/>
      <c r="B66" s="63"/>
      <c r="C66" s="64"/>
      <c r="D66" s="64"/>
      <c r="E66" s="65"/>
      <c r="F66" s="11"/>
      <c r="G66" s="12"/>
      <c r="H66" s="13"/>
      <c r="I66" s="13"/>
      <c r="J66" s="13"/>
      <c r="K66" s="13"/>
      <c r="L66" s="7"/>
      <c r="M66" s="7"/>
      <c r="N66" s="7"/>
      <c r="O66" s="7"/>
      <c r="P66" s="7"/>
      <c r="Q66" s="7"/>
      <c r="R66" s="7"/>
      <c r="S66" s="7"/>
      <c r="T66" s="7"/>
      <c r="U66" s="14"/>
      <c r="V66" s="1"/>
    </row>
    <row r="67" spans="1:22" s="2" customFormat="1" x14ac:dyDescent="0.25">
      <c r="A67" s="7"/>
      <c r="B67" s="63"/>
      <c r="C67" s="64"/>
      <c r="D67" s="64"/>
      <c r="E67" s="65"/>
      <c r="F67" s="11"/>
      <c r="G67" s="12"/>
      <c r="H67" s="13"/>
      <c r="I67" s="13"/>
      <c r="J67" s="13"/>
      <c r="K67" s="13"/>
      <c r="L67" s="7"/>
      <c r="M67" s="7"/>
      <c r="N67" s="7"/>
      <c r="O67" s="7"/>
      <c r="P67" s="7"/>
      <c r="Q67" s="7"/>
      <c r="R67" s="7"/>
      <c r="S67" s="7"/>
      <c r="T67" s="7"/>
      <c r="U67" s="14"/>
      <c r="V67" s="1"/>
    </row>
    <row r="68" spans="1:22" s="2" customFormat="1" x14ac:dyDescent="0.25">
      <c r="A68" s="7"/>
      <c r="B68" s="63"/>
      <c r="C68" s="64"/>
      <c r="D68" s="64"/>
      <c r="E68" s="65"/>
      <c r="F68" s="11"/>
      <c r="G68" s="12"/>
      <c r="H68" s="13"/>
      <c r="I68" s="13"/>
      <c r="J68" s="13"/>
      <c r="K68" s="13"/>
      <c r="L68" s="7"/>
      <c r="M68" s="7"/>
      <c r="N68" s="7"/>
      <c r="O68" s="7"/>
      <c r="P68" s="7"/>
      <c r="Q68" s="7"/>
      <c r="R68" s="7"/>
      <c r="S68" s="7"/>
      <c r="T68" s="7"/>
      <c r="U68" s="14"/>
      <c r="V68" s="1"/>
    </row>
    <row r="69" spans="1:22" s="2" customFormat="1" x14ac:dyDescent="0.25">
      <c r="A69" s="7"/>
      <c r="B69" s="63"/>
      <c r="C69" s="64"/>
      <c r="D69" s="64"/>
      <c r="E69" s="65"/>
      <c r="F69" s="11"/>
      <c r="G69" s="12"/>
      <c r="H69" s="13"/>
      <c r="I69" s="13"/>
      <c r="J69" s="13"/>
      <c r="K69" s="13"/>
      <c r="L69" s="7"/>
      <c r="M69" s="7"/>
      <c r="N69" s="7"/>
      <c r="O69" s="7"/>
      <c r="P69" s="7"/>
      <c r="Q69" s="7"/>
      <c r="R69" s="7"/>
      <c r="S69" s="7"/>
      <c r="T69" s="7"/>
      <c r="U69" s="14"/>
      <c r="V69" s="1"/>
    </row>
    <row r="70" spans="1:22" s="2" customFormat="1" x14ac:dyDescent="0.25">
      <c r="A70" s="7"/>
      <c r="B70" s="63"/>
      <c r="C70" s="64"/>
      <c r="D70" s="64"/>
      <c r="E70" s="65"/>
      <c r="F70" s="11"/>
      <c r="G70" s="12"/>
      <c r="H70" s="13"/>
      <c r="I70" s="13"/>
      <c r="J70" s="13"/>
      <c r="K70" s="13"/>
      <c r="L70" s="7"/>
      <c r="M70" s="7"/>
      <c r="N70" s="7"/>
      <c r="O70" s="7"/>
      <c r="P70" s="7"/>
      <c r="Q70" s="7"/>
      <c r="R70" s="7"/>
      <c r="S70" s="7"/>
      <c r="T70" s="7"/>
      <c r="U70" s="14"/>
      <c r="V70" s="1"/>
    </row>
    <row r="71" spans="1:22" s="2" customFormat="1" x14ac:dyDescent="0.25">
      <c r="A71" s="7"/>
      <c r="B71" s="63"/>
      <c r="C71" s="64"/>
      <c r="D71" s="64"/>
      <c r="E71" s="65"/>
      <c r="F71" s="11"/>
      <c r="G71" s="12"/>
      <c r="H71" s="13"/>
      <c r="I71" s="13"/>
      <c r="J71" s="13"/>
      <c r="K71" s="13"/>
      <c r="L71" s="7"/>
      <c r="M71" s="7"/>
      <c r="N71" s="7"/>
      <c r="O71" s="7"/>
      <c r="P71" s="7"/>
      <c r="Q71" s="7"/>
      <c r="R71" s="7"/>
      <c r="S71" s="7"/>
      <c r="T71" s="7"/>
      <c r="U71" s="14"/>
      <c r="V71" s="1"/>
    </row>
    <row r="72" spans="1:22" s="2" customFormat="1" x14ac:dyDescent="0.25">
      <c r="A72" s="7"/>
      <c r="B72" s="63"/>
      <c r="C72" s="64"/>
      <c r="D72" s="64"/>
      <c r="E72" s="65"/>
      <c r="F72" s="11"/>
      <c r="G72" s="12"/>
      <c r="H72" s="13"/>
      <c r="I72" s="13"/>
      <c r="J72" s="13"/>
      <c r="K72" s="13"/>
      <c r="L72" s="7"/>
      <c r="M72" s="7"/>
      <c r="N72" s="7"/>
      <c r="O72" s="7"/>
      <c r="P72" s="7"/>
      <c r="Q72" s="7"/>
      <c r="R72" s="7"/>
      <c r="S72" s="7"/>
      <c r="T72" s="7"/>
      <c r="U72" s="14"/>
      <c r="V72" s="1"/>
    </row>
    <row r="73" spans="1:22" s="2" customFormat="1" x14ac:dyDescent="0.25">
      <c r="A73" s="7"/>
      <c r="B73" s="63"/>
      <c r="C73" s="64"/>
      <c r="D73" s="64"/>
      <c r="E73" s="65"/>
      <c r="F73" s="11"/>
      <c r="G73" s="12"/>
      <c r="H73" s="13"/>
      <c r="I73" s="13"/>
      <c r="J73" s="13"/>
      <c r="K73" s="13"/>
      <c r="L73" s="7"/>
      <c r="M73" s="7"/>
      <c r="N73" s="7"/>
      <c r="O73" s="7"/>
      <c r="P73" s="7"/>
      <c r="Q73" s="7"/>
      <c r="R73" s="7"/>
      <c r="S73" s="7"/>
      <c r="T73" s="7"/>
      <c r="U73" s="14"/>
      <c r="V73" s="1"/>
    </row>
    <row r="74" spans="1:22" s="2" customFormat="1" x14ac:dyDescent="0.25">
      <c r="A74" s="7"/>
      <c r="B74" s="63"/>
      <c r="C74" s="64"/>
      <c r="D74" s="64"/>
      <c r="E74" s="65"/>
      <c r="F74" s="11"/>
      <c r="G74" s="12"/>
      <c r="H74" s="13"/>
      <c r="I74" s="13"/>
      <c r="J74" s="13"/>
      <c r="K74" s="13"/>
      <c r="L74" s="7"/>
      <c r="M74" s="7"/>
      <c r="N74" s="7"/>
      <c r="O74" s="7"/>
      <c r="P74" s="7"/>
      <c r="Q74" s="7"/>
      <c r="R74" s="7"/>
      <c r="S74" s="7"/>
      <c r="T74" s="7"/>
      <c r="U74" s="14"/>
      <c r="V74" s="1"/>
    </row>
    <row r="75" spans="1:22" s="2" customFormat="1" x14ac:dyDescent="0.25">
      <c r="A75" s="7"/>
      <c r="B75" s="63"/>
      <c r="C75" s="64"/>
      <c r="D75" s="64"/>
      <c r="E75" s="65"/>
      <c r="F75" s="11"/>
      <c r="G75" s="12"/>
      <c r="H75" s="13"/>
      <c r="I75" s="13"/>
      <c r="J75" s="13"/>
      <c r="K75" s="13"/>
      <c r="L75" s="7"/>
      <c r="M75" s="7"/>
      <c r="N75" s="7"/>
      <c r="O75" s="7"/>
      <c r="P75" s="7"/>
      <c r="Q75" s="7"/>
      <c r="R75" s="7"/>
      <c r="S75" s="7"/>
      <c r="T75" s="7"/>
      <c r="U75" s="14"/>
      <c r="V75" s="1"/>
    </row>
    <row r="76" spans="1:22" s="2" customFormat="1" x14ac:dyDescent="0.25">
      <c r="A76" s="7"/>
      <c r="B76" s="63"/>
      <c r="C76" s="64"/>
      <c r="D76" s="64"/>
      <c r="E76" s="65"/>
      <c r="F76" s="11"/>
      <c r="G76" s="12"/>
      <c r="H76" s="13"/>
      <c r="I76" s="13"/>
      <c r="J76" s="13"/>
      <c r="K76" s="13"/>
      <c r="L76" s="7"/>
      <c r="M76" s="7"/>
      <c r="N76" s="7"/>
      <c r="O76" s="7"/>
      <c r="P76" s="7"/>
      <c r="Q76" s="7"/>
      <c r="R76" s="7"/>
      <c r="S76" s="7"/>
      <c r="T76" s="7"/>
      <c r="U76" s="14"/>
      <c r="V76" s="1"/>
    </row>
    <row r="77" spans="1:22" s="2" customFormat="1" x14ac:dyDescent="0.25">
      <c r="A77" s="7"/>
      <c r="B77" s="63"/>
      <c r="C77" s="64"/>
      <c r="D77" s="64"/>
      <c r="E77" s="65"/>
      <c r="F77" s="11"/>
      <c r="G77" s="12"/>
      <c r="H77" s="13"/>
      <c r="I77" s="13"/>
      <c r="J77" s="13"/>
      <c r="K77" s="13"/>
      <c r="L77" s="7"/>
      <c r="M77" s="7"/>
      <c r="N77" s="7"/>
      <c r="O77" s="7"/>
      <c r="P77" s="7"/>
      <c r="Q77" s="7"/>
      <c r="R77" s="7"/>
      <c r="S77" s="7"/>
      <c r="T77" s="7"/>
      <c r="U77" s="14"/>
      <c r="V77" s="1"/>
    </row>
    <row r="78" spans="1:22" s="2" customFormat="1" x14ac:dyDescent="0.25">
      <c r="A78" s="7"/>
      <c r="B78" s="63"/>
      <c r="C78" s="64"/>
      <c r="D78" s="64"/>
      <c r="E78" s="65"/>
      <c r="F78" s="11"/>
      <c r="G78" s="12"/>
      <c r="H78" s="13"/>
      <c r="I78" s="13"/>
      <c r="J78" s="13"/>
      <c r="K78" s="13"/>
      <c r="L78" s="7"/>
      <c r="M78" s="7"/>
      <c r="N78" s="7"/>
      <c r="O78" s="7"/>
      <c r="P78" s="7"/>
      <c r="Q78" s="7"/>
      <c r="R78" s="7"/>
      <c r="S78" s="7"/>
      <c r="T78" s="7"/>
      <c r="U78" s="14"/>
      <c r="V78" s="1"/>
    </row>
    <row r="79" spans="1:22" s="2" customFormat="1" x14ac:dyDescent="0.25">
      <c r="A79" s="7"/>
      <c r="B79" s="63"/>
      <c r="C79" s="64"/>
      <c r="D79" s="64"/>
      <c r="E79" s="65"/>
      <c r="F79" s="11"/>
      <c r="G79" s="12"/>
      <c r="H79" s="13"/>
      <c r="I79" s="13"/>
      <c r="J79" s="13"/>
      <c r="K79" s="13"/>
      <c r="L79" s="7"/>
      <c r="M79" s="7"/>
      <c r="N79" s="7"/>
      <c r="O79" s="7"/>
      <c r="P79" s="7"/>
      <c r="Q79" s="7"/>
      <c r="R79" s="7"/>
      <c r="S79" s="7"/>
      <c r="T79" s="7"/>
      <c r="U79" s="14"/>
      <c r="V79" s="1"/>
    </row>
    <row r="80" spans="1:22" s="2" customFormat="1" x14ac:dyDescent="0.25">
      <c r="A80" s="7"/>
      <c r="B80" s="63"/>
      <c r="C80" s="64"/>
      <c r="D80" s="64"/>
      <c r="E80" s="65"/>
      <c r="F80" s="11"/>
      <c r="G80" s="12"/>
      <c r="H80" s="13"/>
      <c r="I80" s="13"/>
      <c r="J80" s="13"/>
      <c r="K80" s="13"/>
      <c r="L80" s="7"/>
      <c r="M80" s="7"/>
      <c r="N80" s="7"/>
      <c r="O80" s="7"/>
      <c r="P80" s="7"/>
      <c r="Q80" s="7"/>
      <c r="R80" s="7"/>
      <c r="S80" s="7"/>
      <c r="T80" s="7"/>
      <c r="U80" s="14"/>
      <c r="V80" s="1"/>
    </row>
    <row r="81" spans="1:22" s="2" customFormat="1" x14ac:dyDescent="0.25">
      <c r="A81" s="7"/>
      <c r="B81" s="63"/>
      <c r="C81" s="64"/>
      <c r="D81" s="64"/>
      <c r="E81" s="65"/>
      <c r="F81" s="11"/>
      <c r="G81" s="12"/>
      <c r="H81" s="13"/>
      <c r="I81" s="13"/>
      <c r="J81" s="13"/>
      <c r="K81" s="13"/>
      <c r="L81" s="7"/>
      <c r="M81" s="7"/>
      <c r="N81" s="7"/>
      <c r="O81" s="7"/>
      <c r="P81" s="7"/>
      <c r="Q81" s="7"/>
      <c r="R81" s="7"/>
      <c r="S81" s="7"/>
      <c r="T81" s="7"/>
      <c r="U81" s="14"/>
      <c r="V81" s="1"/>
    </row>
    <row r="82" spans="1:22" s="2" customFormat="1" x14ac:dyDescent="0.25">
      <c r="A82" s="7"/>
      <c r="B82" s="63"/>
      <c r="C82" s="64"/>
      <c r="D82" s="64"/>
      <c r="E82" s="65"/>
      <c r="F82" s="11"/>
      <c r="G82" s="12"/>
      <c r="H82" s="13"/>
      <c r="I82" s="13"/>
      <c r="J82" s="13"/>
      <c r="K82" s="13"/>
      <c r="L82" s="7"/>
      <c r="M82" s="7"/>
      <c r="N82" s="7"/>
      <c r="O82" s="7"/>
      <c r="P82" s="7"/>
      <c r="Q82" s="7"/>
      <c r="R82" s="7"/>
      <c r="S82" s="7"/>
      <c r="T82" s="7"/>
      <c r="U82" s="14"/>
      <c r="V82" s="1"/>
    </row>
    <row r="83" spans="1:22" s="2" customFormat="1" x14ac:dyDescent="0.25">
      <c r="A83" s="7"/>
      <c r="B83" s="63"/>
      <c r="C83" s="64"/>
      <c r="D83" s="64"/>
      <c r="E83" s="65"/>
      <c r="F83" s="11"/>
      <c r="G83" s="12"/>
      <c r="H83" s="13"/>
      <c r="I83" s="13"/>
      <c r="J83" s="13"/>
      <c r="K83" s="13"/>
      <c r="L83" s="7"/>
      <c r="M83" s="7"/>
      <c r="N83" s="7"/>
      <c r="O83" s="7"/>
      <c r="P83" s="7"/>
      <c r="Q83" s="7"/>
      <c r="R83" s="7"/>
      <c r="S83" s="7"/>
      <c r="T83" s="7"/>
      <c r="U83" s="14"/>
      <c r="V83" s="1"/>
    </row>
    <row r="84" spans="1:22" s="2" customFormat="1" x14ac:dyDescent="0.25">
      <c r="A84" s="7"/>
      <c r="B84" s="63"/>
      <c r="C84" s="64"/>
      <c r="D84" s="64"/>
      <c r="E84" s="65"/>
      <c r="F84" s="11"/>
      <c r="G84" s="12"/>
      <c r="H84" s="13"/>
      <c r="I84" s="13"/>
      <c r="J84" s="13"/>
      <c r="K84" s="13"/>
      <c r="L84" s="7"/>
      <c r="M84" s="7"/>
      <c r="N84" s="7"/>
      <c r="O84" s="7"/>
      <c r="P84" s="7"/>
      <c r="Q84" s="7"/>
      <c r="R84" s="7"/>
      <c r="S84" s="7"/>
      <c r="T84" s="7"/>
      <c r="U84" s="14"/>
      <c r="V84" s="1"/>
    </row>
    <row r="85" spans="1:22" s="2" customFormat="1" x14ac:dyDescent="0.25">
      <c r="A85" s="7"/>
      <c r="B85" s="63"/>
      <c r="C85" s="64"/>
      <c r="D85" s="64"/>
      <c r="E85" s="65"/>
      <c r="F85" s="11"/>
      <c r="G85" s="12"/>
      <c r="H85" s="13"/>
      <c r="I85" s="13"/>
      <c r="J85" s="13"/>
      <c r="K85" s="13"/>
      <c r="L85" s="7"/>
      <c r="M85" s="7"/>
      <c r="N85" s="7"/>
      <c r="O85" s="7"/>
      <c r="P85" s="7"/>
      <c r="Q85" s="7"/>
      <c r="R85" s="7"/>
      <c r="S85" s="7"/>
      <c r="T85" s="7"/>
      <c r="U85" s="14"/>
      <c r="V85" s="1"/>
    </row>
    <row r="86" spans="1:22" s="2" customFormat="1" x14ac:dyDescent="0.25">
      <c r="A86" s="7"/>
      <c r="B86" s="63"/>
      <c r="C86" s="64"/>
      <c r="D86" s="64"/>
      <c r="E86" s="65"/>
      <c r="F86" s="11"/>
      <c r="G86" s="12"/>
      <c r="H86" s="13"/>
      <c r="I86" s="13"/>
      <c r="J86" s="13"/>
      <c r="K86" s="13"/>
      <c r="L86" s="7"/>
      <c r="M86" s="7"/>
      <c r="N86" s="7"/>
      <c r="O86" s="7"/>
      <c r="P86" s="7"/>
      <c r="Q86" s="7"/>
      <c r="R86" s="7"/>
      <c r="S86" s="7"/>
      <c r="T86" s="7"/>
      <c r="U86" s="14"/>
      <c r="V86" s="1"/>
    </row>
    <row r="87" spans="1:22" s="2" customFormat="1" x14ac:dyDescent="0.25">
      <c r="A87" s="7"/>
      <c r="B87" s="63"/>
      <c r="C87" s="64"/>
      <c r="D87" s="64"/>
      <c r="E87" s="65"/>
      <c r="F87" s="11"/>
      <c r="G87" s="12"/>
      <c r="H87" s="13"/>
      <c r="I87" s="13"/>
      <c r="J87" s="13"/>
      <c r="K87" s="13"/>
      <c r="L87" s="7"/>
      <c r="M87" s="7"/>
      <c r="N87" s="7"/>
      <c r="O87" s="7"/>
      <c r="P87" s="7"/>
      <c r="Q87" s="7"/>
      <c r="R87" s="7"/>
      <c r="S87" s="7"/>
      <c r="T87" s="7"/>
      <c r="U87" s="14"/>
      <c r="V87" s="1"/>
    </row>
    <row r="88" spans="1:22" s="2" customFormat="1" x14ac:dyDescent="0.25">
      <c r="A88" s="7"/>
      <c r="B88" s="63"/>
      <c r="C88" s="64"/>
      <c r="D88" s="64"/>
      <c r="E88" s="65"/>
      <c r="F88" s="11"/>
      <c r="G88" s="12"/>
      <c r="H88" s="13"/>
      <c r="I88" s="13"/>
      <c r="J88" s="13"/>
      <c r="K88" s="13"/>
      <c r="L88" s="7"/>
      <c r="M88" s="7"/>
      <c r="N88" s="7"/>
      <c r="O88" s="7"/>
      <c r="P88" s="7"/>
      <c r="Q88" s="7"/>
      <c r="R88" s="7"/>
      <c r="S88" s="7"/>
      <c r="T88" s="7"/>
      <c r="U88" s="14"/>
      <c r="V88" s="1"/>
    </row>
    <row r="89" spans="1:22" s="2" customFormat="1" x14ac:dyDescent="0.25">
      <c r="A89" s="7"/>
      <c r="B89" s="63"/>
      <c r="C89" s="64"/>
      <c r="D89" s="64"/>
      <c r="E89" s="65"/>
      <c r="F89" s="11"/>
      <c r="G89" s="12"/>
      <c r="H89" s="13"/>
      <c r="I89" s="13"/>
      <c r="J89" s="13"/>
      <c r="K89" s="13"/>
      <c r="L89" s="7"/>
      <c r="M89" s="7"/>
      <c r="N89" s="7"/>
      <c r="O89" s="7"/>
      <c r="P89" s="7"/>
      <c r="Q89" s="7"/>
      <c r="R89" s="7"/>
      <c r="S89" s="7"/>
      <c r="T89" s="7"/>
      <c r="U89" s="14"/>
      <c r="V89" s="1"/>
    </row>
    <row r="90" spans="1:22" s="2" customFormat="1" x14ac:dyDescent="0.25">
      <c r="A90" s="7"/>
      <c r="B90" s="63"/>
      <c r="C90" s="64"/>
      <c r="D90" s="64"/>
      <c r="E90" s="65"/>
      <c r="F90" s="11"/>
      <c r="G90" s="12"/>
      <c r="H90" s="13"/>
      <c r="I90" s="13"/>
      <c r="J90" s="13"/>
      <c r="K90" s="13"/>
      <c r="L90" s="7"/>
      <c r="M90" s="7"/>
      <c r="N90" s="7"/>
      <c r="O90" s="7"/>
      <c r="P90" s="7"/>
      <c r="Q90" s="7"/>
      <c r="R90" s="7"/>
      <c r="S90" s="7"/>
      <c r="T90" s="7"/>
      <c r="U90" s="14"/>
      <c r="V90" s="1"/>
    </row>
    <row r="91" spans="1:22" s="2" customFormat="1" x14ac:dyDescent="0.25">
      <c r="A91" s="7"/>
      <c r="B91" s="63"/>
      <c r="C91" s="64"/>
      <c r="D91" s="64"/>
      <c r="E91" s="65"/>
      <c r="F91" s="11"/>
      <c r="G91" s="12"/>
      <c r="H91" s="13"/>
      <c r="I91" s="13"/>
      <c r="J91" s="13"/>
      <c r="K91" s="13"/>
      <c r="L91" s="7"/>
      <c r="M91" s="7"/>
      <c r="N91" s="7"/>
      <c r="O91" s="7"/>
      <c r="P91" s="7"/>
      <c r="Q91" s="7"/>
      <c r="R91" s="7"/>
      <c r="S91" s="7"/>
      <c r="T91" s="7"/>
      <c r="U91" s="14"/>
      <c r="V91" s="1"/>
    </row>
    <row r="92" spans="1:22" s="2" customFormat="1" x14ac:dyDescent="0.25">
      <c r="A92" s="7"/>
      <c r="B92" s="63"/>
      <c r="C92" s="64"/>
      <c r="D92" s="64"/>
      <c r="E92" s="65"/>
      <c r="F92" s="11"/>
      <c r="G92" s="12"/>
      <c r="H92" s="13"/>
      <c r="I92" s="13"/>
      <c r="J92" s="13"/>
      <c r="K92" s="13"/>
      <c r="L92" s="7"/>
      <c r="M92" s="7"/>
      <c r="N92" s="7"/>
      <c r="O92" s="7"/>
      <c r="P92" s="7"/>
      <c r="Q92" s="7"/>
      <c r="R92" s="7"/>
      <c r="S92" s="7"/>
      <c r="T92" s="7"/>
      <c r="U92" s="14"/>
      <c r="V92" s="1"/>
    </row>
    <row r="93" spans="1:22" s="2" customFormat="1" x14ac:dyDescent="0.25">
      <c r="A93" s="7"/>
      <c r="B93" s="63"/>
      <c r="C93" s="64"/>
      <c r="D93" s="64"/>
      <c r="E93" s="65"/>
      <c r="F93" s="11"/>
      <c r="G93" s="12"/>
      <c r="H93" s="13"/>
      <c r="I93" s="13"/>
      <c r="J93" s="13"/>
      <c r="K93" s="13"/>
      <c r="L93" s="7"/>
      <c r="M93" s="7"/>
      <c r="N93" s="7"/>
      <c r="O93" s="7"/>
      <c r="P93" s="7"/>
      <c r="Q93" s="7"/>
      <c r="R93" s="7"/>
      <c r="S93" s="7"/>
      <c r="T93" s="7"/>
      <c r="U93" s="14"/>
      <c r="V93" s="1"/>
    </row>
    <row r="94" spans="1:22" s="2" customFormat="1" x14ac:dyDescent="0.25">
      <c r="A94" s="7"/>
      <c r="B94" s="63"/>
      <c r="C94" s="64"/>
      <c r="D94" s="64"/>
      <c r="E94" s="65"/>
      <c r="F94" s="11"/>
      <c r="G94" s="12"/>
      <c r="H94" s="13"/>
      <c r="I94" s="13"/>
      <c r="J94" s="13"/>
      <c r="K94" s="13"/>
      <c r="L94" s="7"/>
      <c r="M94" s="7"/>
      <c r="N94" s="7"/>
      <c r="O94" s="7"/>
      <c r="P94" s="7"/>
      <c r="Q94" s="7"/>
      <c r="R94" s="7"/>
      <c r="S94" s="7"/>
      <c r="T94" s="7"/>
      <c r="U94" s="14"/>
      <c r="V94" s="1"/>
    </row>
    <row r="95" spans="1:22" s="2" customFormat="1" x14ac:dyDescent="0.25">
      <c r="A95" s="7"/>
      <c r="B95" s="63"/>
      <c r="C95" s="64"/>
      <c r="D95" s="64"/>
      <c r="E95" s="65"/>
      <c r="F95" s="11"/>
      <c r="G95" s="12"/>
      <c r="H95" s="13"/>
      <c r="I95" s="13"/>
      <c r="J95" s="13"/>
      <c r="K95" s="13"/>
      <c r="L95" s="7"/>
      <c r="M95" s="7"/>
      <c r="N95" s="7"/>
      <c r="O95" s="7"/>
      <c r="P95" s="7"/>
      <c r="Q95" s="7"/>
      <c r="R95" s="7"/>
      <c r="S95" s="7"/>
      <c r="T95" s="7"/>
      <c r="U95" s="14"/>
      <c r="V95" s="1"/>
    </row>
    <row r="96" spans="1:22" s="2" customFormat="1" x14ac:dyDescent="0.25">
      <c r="A96" s="7"/>
      <c r="B96" s="63"/>
      <c r="C96" s="64"/>
      <c r="D96" s="64"/>
      <c r="E96" s="65"/>
      <c r="F96" s="11"/>
      <c r="G96" s="12"/>
      <c r="H96" s="13"/>
      <c r="I96" s="13"/>
      <c r="J96" s="13"/>
      <c r="K96" s="13"/>
      <c r="L96" s="7"/>
      <c r="M96" s="7"/>
      <c r="N96" s="7"/>
      <c r="O96" s="7"/>
      <c r="P96" s="7"/>
      <c r="Q96" s="7"/>
      <c r="R96" s="7"/>
      <c r="S96" s="7"/>
      <c r="T96" s="7"/>
      <c r="U96" s="14"/>
      <c r="V96" s="1"/>
    </row>
    <row r="97" spans="1:22" s="2" customFormat="1" x14ac:dyDescent="0.25">
      <c r="A97" s="7"/>
      <c r="B97" s="63"/>
      <c r="C97" s="64"/>
      <c r="D97" s="64"/>
      <c r="E97" s="65"/>
      <c r="F97" s="11"/>
      <c r="G97" s="12"/>
      <c r="H97" s="13"/>
      <c r="I97" s="13"/>
      <c r="J97" s="13"/>
      <c r="K97" s="13"/>
      <c r="L97" s="7"/>
      <c r="M97" s="7"/>
      <c r="N97" s="7"/>
      <c r="O97" s="7"/>
      <c r="P97" s="7"/>
      <c r="Q97" s="7"/>
      <c r="R97" s="7"/>
      <c r="S97" s="7"/>
      <c r="T97" s="7"/>
      <c r="U97" s="14"/>
      <c r="V97" s="1"/>
    </row>
    <row r="98" spans="1:22" s="2" customFormat="1" x14ac:dyDescent="0.25">
      <c r="A98" s="7"/>
      <c r="B98" s="63"/>
      <c r="C98" s="64"/>
      <c r="D98" s="64"/>
      <c r="E98" s="65"/>
      <c r="F98" s="11"/>
      <c r="G98" s="12"/>
      <c r="H98" s="13"/>
      <c r="I98" s="13"/>
      <c r="J98" s="13"/>
      <c r="K98" s="13"/>
      <c r="L98" s="7"/>
      <c r="M98" s="7"/>
      <c r="N98" s="7"/>
      <c r="O98" s="7"/>
      <c r="P98" s="7"/>
      <c r="Q98" s="7"/>
      <c r="R98" s="7"/>
      <c r="S98" s="7"/>
      <c r="T98" s="7"/>
      <c r="U98" s="14"/>
      <c r="V98" s="1"/>
    </row>
    <row r="99" spans="1:22" s="2" customFormat="1" x14ac:dyDescent="0.25">
      <c r="A99" s="7"/>
      <c r="B99" s="63"/>
      <c r="C99" s="64"/>
      <c r="D99" s="64"/>
      <c r="E99" s="65"/>
      <c r="F99" s="11"/>
      <c r="G99" s="12"/>
      <c r="H99" s="13"/>
      <c r="I99" s="13"/>
      <c r="J99" s="13"/>
      <c r="K99" s="13"/>
      <c r="L99" s="7"/>
      <c r="M99" s="7"/>
      <c r="N99" s="7"/>
      <c r="O99" s="7"/>
      <c r="P99" s="7"/>
      <c r="Q99" s="7"/>
      <c r="R99" s="7"/>
      <c r="S99" s="7"/>
      <c r="T99" s="7"/>
      <c r="U99" s="14"/>
      <c r="V99" s="1"/>
    </row>
    <row r="100" spans="1:22" s="2" customFormat="1" x14ac:dyDescent="0.25">
      <c r="A100" s="7"/>
      <c r="B100" s="63"/>
      <c r="C100" s="64"/>
      <c r="D100" s="64"/>
      <c r="E100" s="65"/>
      <c r="F100" s="11"/>
      <c r="G100" s="12"/>
      <c r="H100" s="13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7"/>
      <c r="T100" s="7"/>
      <c r="U100" s="14"/>
      <c r="V100" s="1"/>
    </row>
    <row r="101" spans="1:22" s="2" customFormat="1" x14ac:dyDescent="0.25">
      <c r="A101" s="7"/>
      <c r="B101" s="63"/>
      <c r="C101" s="64"/>
      <c r="D101" s="64"/>
      <c r="E101" s="65"/>
      <c r="F101" s="11"/>
      <c r="G101" s="12"/>
      <c r="H101" s="13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7"/>
      <c r="T101" s="7"/>
      <c r="U101" s="14"/>
      <c r="V101" s="1"/>
    </row>
    <row r="102" spans="1:22" s="2" customFormat="1" x14ac:dyDescent="0.25">
      <c r="A102" s="7"/>
      <c r="B102" s="63"/>
      <c r="C102" s="64"/>
      <c r="D102" s="64"/>
      <c r="E102" s="65"/>
      <c r="F102" s="11"/>
      <c r="G102" s="12"/>
      <c r="H102" s="13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7"/>
      <c r="T102" s="7"/>
      <c r="U102" s="14"/>
      <c r="V102" s="1"/>
    </row>
    <row r="103" spans="1:22" s="2" customFormat="1" x14ac:dyDescent="0.25">
      <c r="A103" s="7"/>
      <c r="B103" s="63"/>
      <c r="C103" s="64"/>
      <c r="D103" s="64"/>
      <c r="E103" s="65"/>
      <c r="F103" s="11"/>
      <c r="G103" s="12"/>
      <c r="H103" s="13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7"/>
      <c r="T103" s="7"/>
      <c r="U103" s="14"/>
      <c r="V103" s="1"/>
    </row>
    <row r="104" spans="1:22" s="2" customFormat="1" x14ac:dyDescent="0.25">
      <c r="A104" s="7"/>
      <c r="B104" s="63"/>
      <c r="C104" s="64"/>
      <c r="D104" s="64"/>
      <c r="E104" s="65"/>
      <c r="F104" s="11"/>
      <c r="G104" s="12"/>
      <c r="H104" s="13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7"/>
      <c r="T104" s="7"/>
      <c r="U104" s="14"/>
      <c r="V104" s="1"/>
    </row>
    <row r="105" spans="1:22" s="2" customFormat="1" x14ac:dyDescent="0.25">
      <c r="A105" s="7"/>
      <c r="B105" s="63"/>
      <c r="C105" s="64"/>
      <c r="D105" s="64"/>
      <c r="E105" s="65"/>
      <c r="F105" s="11"/>
      <c r="G105" s="12"/>
      <c r="H105" s="13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7"/>
      <c r="T105" s="7"/>
      <c r="U105" s="14"/>
      <c r="V105" s="1"/>
    </row>
    <row r="106" spans="1:22" s="2" customFormat="1" x14ac:dyDescent="0.25">
      <c r="A106" s="7"/>
      <c r="B106" s="63"/>
      <c r="C106" s="64"/>
      <c r="D106" s="64"/>
      <c r="E106" s="65"/>
      <c r="F106" s="11"/>
      <c r="G106" s="12"/>
      <c r="H106" s="13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7"/>
      <c r="T106" s="7"/>
      <c r="U106" s="14"/>
      <c r="V106" s="1"/>
    </row>
    <row r="107" spans="1:22" s="2" customFormat="1" x14ac:dyDescent="0.25">
      <c r="A107" s="7"/>
      <c r="B107" s="63"/>
      <c r="C107" s="64"/>
      <c r="D107" s="64"/>
      <c r="E107" s="65"/>
      <c r="F107" s="11"/>
      <c r="G107" s="12"/>
      <c r="H107" s="13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7"/>
      <c r="T107" s="7"/>
      <c r="U107" s="14"/>
      <c r="V107" s="1"/>
    </row>
    <row r="108" spans="1:22" s="2" customFormat="1" x14ac:dyDescent="0.25">
      <c r="A108" s="7"/>
      <c r="B108" s="63"/>
      <c r="C108" s="64"/>
      <c r="D108" s="64"/>
      <c r="E108" s="65"/>
      <c r="F108" s="11"/>
      <c r="G108" s="12"/>
      <c r="H108" s="13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7"/>
      <c r="T108" s="7"/>
      <c r="U108" s="14"/>
      <c r="V108" s="1"/>
    </row>
    <row r="109" spans="1:22" s="2" customFormat="1" x14ac:dyDescent="0.25">
      <c r="A109" s="7"/>
      <c r="B109" s="63"/>
      <c r="C109" s="64"/>
      <c r="D109" s="64"/>
      <c r="E109" s="65"/>
      <c r="F109" s="11"/>
      <c r="G109" s="12"/>
      <c r="H109" s="13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7"/>
      <c r="T109" s="7"/>
      <c r="U109" s="14"/>
      <c r="V109" s="1"/>
    </row>
    <row r="110" spans="1:22" s="2" customFormat="1" x14ac:dyDescent="0.25">
      <c r="A110" s="7"/>
      <c r="B110" s="63"/>
      <c r="C110" s="64"/>
      <c r="D110" s="64"/>
      <c r="E110" s="65"/>
      <c r="F110" s="11"/>
      <c r="G110" s="12"/>
      <c r="H110" s="13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7"/>
      <c r="T110" s="7"/>
      <c r="U110" s="14"/>
      <c r="V110" s="1"/>
    </row>
    <row r="111" spans="1:22" s="2" customFormat="1" x14ac:dyDescent="0.25">
      <c r="A111" s="7"/>
      <c r="B111" s="63"/>
      <c r="C111" s="64"/>
      <c r="D111" s="64"/>
      <c r="E111" s="65"/>
      <c r="F111" s="11"/>
      <c r="G111" s="12"/>
      <c r="H111" s="13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7"/>
      <c r="T111" s="7"/>
      <c r="U111" s="14"/>
      <c r="V111" s="1"/>
    </row>
    <row r="112" spans="1:22" s="2" customFormat="1" x14ac:dyDescent="0.25">
      <c r="A112" s="7"/>
      <c r="B112" s="63"/>
      <c r="C112" s="64"/>
      <c r="D112" s="64"/>
      <c r="E112" s="65"/>
      <c r="F112" s="11"/>
      <c r="G112" s="12"/>
      <c r="H112" s="13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7"/>
      <c r="T112" s="7"/>
      <c r="U112" s="14"/>
      <c r="V112" s="1"/>
    </row>
    <row r="113" spans="1:22" s="2" customFormat="1" x14ac:dyDescent="0.25">
      <c r="A113" s="7"/>
      <c r="B113" s="63"/>
      <c r="C113" s="64"/>
      <c r="D113" s="64"/>
      <c r="E113" s="65"/>
      <c r="F113" s="11"/>
      <c r="G113" s="12"/>
      <c r="H113" s="13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7"/>
      <c r="T113" s="7"/>
      <c r="U113" s="14"/>
      <c r="V113" s="1"/>
    </row>
    <row r="114" spans="1:22" s="2" customFormat="1" x14ac:dyDescent="0.25">
      <c r="A114" s="7"/>
      <c r="B114" s="63"/>
      <c r="C114" s="64"/>
      <c r="D114" s="64"/>
      <c r="E114" s="65"/>
      <c r="F114" s="11"/>
      <c r="G114" s="12"/>
      <c r="H114" s="13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7"/>
      <c r="T114" s="7"/>
      <c r="U114" s="14"/>
      <c r="V114" s="1"/>
    </row>
    <row r="115" spans="1:22" s="2" customFormat="1" x14ac:dyDescent="0.25">
      <c r="A115" s="7"/>
      <c r="B115" s="63"/>
      <c r="C115" s="64"/>
      <c r="D115" s="64"/>
      <c r="E115" s="65"/>
      <c r="F115" s="11"/>
      <c r="G115" s="12"/>
      <c r="H115" s="13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7"/>
      <c r="T115" s="7"/>
      <c r="U115" s="14"/>
      <c r="V115" s="1"/>
    </row>
    <row r="116" spans="1:22" s="2" customFormat="1" x14ac:dyDescent="0.25">
      <c r="A116" s="7"/>
      <c r="B116" s="63"/>
      <c r="C116" s="64"/>
      <c r="D116" s="64"/>
      <c r="E116" s="65"/>
      <c r="F116" s="11"/>
      <c r="G116" s="12"/>
      <c r="H116" s="13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7"/>
      <c r="T116" s="7"/>
      <c r="U116" s="14"/>
      <c r="V116" s="1"/>
    </row>
    <row r="117" spans="1:22" s="2" customFormat="1" x14ac:dyDescent="0.25">
      <c r="A117" s="7"/>
      <c r="B117" s="63"/>
      <c r="C117" s="64"/>
      <c r="D117" s="64"/>
      <c r="E117" s="65"/>
      <c r="F117" s="11"/>
      <c r="G117" s="12"/>
      <c r="H117" s="13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7"/>
      <c r="T117" s="7"/>
      <c r="U117" s="14"/>
      <c r="V117" s="1"/>
    </row>
    <row r="118" spans="1:22" s="2" customFormat="1" x14ac:dyDescent="0.25">
      <c r="A118" s="7"/>
      <c r="B118" s="63"/>
      <c r="C118" s="64"/>
      <c r="D118" s="64"/>
      <c r="E118" s="65"/>
      <c r="F118" s="11"/>
      <c r="G118" s="12"/>
      <c r="H118" s="13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7"/>
      <c r="T118" s="7"/>
      <c r="U118" s="14"/>
      <c r="V118" s="1"/>
    </row>
    <row r="119" spans="1:22" s="2" customFormat="1" x14ac:dyDescent="0.25">
      <c r="A119" s="7"/>
      <c r="B119" s="63"/>
      <c r="C119" s="64"/>
      <c r="D119" s="64"/>
      <c r="E119" s="65"/>
      <c r="F119" s="11"/>
      <c r="G119" s="12"/>
      <c r="H119" s="13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7"/>
      <c r="T119" s="7"/>
      <c r="U119" s="14"/>
      <c r="V119" s="1"/>
    </row>
    <row r="120" spans="1:22" s="2" customFormat="1" x14ac:dyDescent="0.25">
      <c r="A120" s="7"/>
      <c r="B120" s="63"/>
      <c r="C120" s="64"/>
      <c r="D120" s="64"/>
      <c r="E120" s="65"/>
      <c r="F120" s="11"/>
      <c r="G120" s="12"/>
      <c r="H120" s="13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7"/>
      <c r="T120" s="7"/>
      <c r="U120" s="14"/>
      <c r="V120" s="1"/>
    </row>
    <row r="121" spans="1:22" s="2" customFormat="1" x14ac:dyDescent="0.25">
      <c r="A121" s="7"/>
      <c r="B121" s="63"/>
      <c r="C121" s="64"/>
      <c r="D121" s="64"/>
      <c r="E121" s="65"/>
      <c r="F121" s="11"/>
      <c r="G121" s="12"/>
      <c r="H121" s="13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7"/>
      <c r="T121" s="7"/>
      <c r="U121" s="14"/>
      <c r="V121" s="1"/>
    </row>
    <row r="122" spans="1:22" s="2" customFormat="1" x14ac:dyDescent="0.25">
      <c r="A122" s="7"/>
      <c r="B122" s="63"/>
      <c r="C122" s="64"/>
      <c r="D122" s="64"/>
      <c r="E122" s="65"/>
      <c r="F122" s="11"/>
      <c r="G122" s="12"/>
      <c r="H122" s="13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7"/>
      <c r="T122" s="7"/>
      <c r="U122" s="14"/>
      <c r="V122" s="1"/>
    </row>
    <row r="123" spans="1:22" s="2" customFormat="1" x14ac:dyDescent="0.25">
      <c r="A123" s="7"/>
      <c r="B123" s="63"/>
      <c r="C123" s="64"/>
      <c r="D123" s="64"/>
      <c r="E123" s="65"/>
      <c r="F123" s="11"/>
      <c r="G123" s="12"/>
      <c r="H123" s="13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7"/>
      <c r="T123" s="7"/>
      <c r="U123" s="14"/>
      <c r="V123" s="1"/>
    </row>
    <row r="124" spans="1:22" s="2" customFormat="1" x14ac:dyDescent="0.25">
      <c r="A124" s="7"/>
      <c r="B124" s="63"/>
      <c r="C124" s="64"/>
      <c r="D124" s="64"/>
      <c r="E124" s="65"/>
      <c r="F124" s="11"/>
      <c r="G124" s="12"/>
      <c r="H124" s="13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7"/>
      <c r="T124" s="7"/>
      <c r="U124" s="14"/>
      <c r="V124" s="1"/>
    </row>
    <row r="125" spans="1:22" s="2" customFormat="1" x14ac:dyDescent="0.25">
      <c r="A125" s="7"/>
      <c r="B125" s="63"/>
      <c r="C125" s="64"/>
      <c r="D125" s="64"/>
      <c r="E125" s="65"/>
      <c r="F125" s="11"/>
      <c r="G125" s="12"/>
      <c r="H125" s="13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7"/>
      <c r="T125" s="7"/>
      <c r="U125" s="14"/>
      <c r="V125" s="1"/>
    </row>
    <row r="126" spans="1:22" s="2" customFormat="1" x14ac:dyDescent="0.25">
      <c r="A126" s="7"/>
      <c r="B126" s="63"/>
      <c r="C126" s="64"/>
      <c r="D126" s="64"/>
      <c r="E126" s="65"/>
      <c r="F126" s="11"/>
      <c r="G126" s="12"/>
      <c r="H126" s="13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7"/>
      <c r="T126" s="7"/>
      <c r="U126" s="14"/>
      <c r="V126" s="1"/>
    </row>
    <row r="127" spans="1:22" s="2" customFormat="1" x14ac:dyDescent="0.25">
      <c r="A127" s="7"/>
      <c r="B127" s="63"/>
      <c r="C127" s="64"/>
      <c r="D127" s="64"/>
      <c r="E127" s="65"/>
      <c r="F127" s="11"/>
      <c r="G127" s="12"/>
      <c r="H127" s="13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7"/>
      <c r="T127" s="7"/>
      <c r="U127" s="14"/>
      <c r="V127" s="1"/>
    </row>
    <row r="128" spans="1:22" s="2" customFormat="1" x14ac:dyDescent="0.25">
      <c r="A128" s="7"/>
      <c r="B128" s="63"/>
      <c r="C128" s="64"/>
      <c r="D128" s="64"/>
      <c r="E128" s="65"/>
      <c r="F128" s="11"/>
      <c r="G128" s="12"/>
      <c r="H128" s="13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7"/>
      <c r="T128" s="7"/>
      <c r="U128" s="14"/>
      <c r="V128" s="1"/>
    </row>
    <row r="129" spans="1:22" s="2" customFormat="1" x14ac:dyDescent="0.25">
      <c r="A129" s="7"/>
      <c r="B129" s="63"/>
      <c r="C129" s="64"/>
      <c r="D129" s="64"/>
      <c r="E129" s="65"/>
      <c r="F129" s="11"/>
      <c r="G129" s="12"/>
      <c r="H129" s="13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7"/>
      <c r="T129" s="7"/>
      <c r="U129" s="14"/>
      <c r="V129" s="1"/>
    </row>
    <row r="130" spans="1:22" s="2" customFormat="1" x14ac:dyDescent="0.25">
      <c r="A130" s="7"/>
      <c r="B130" s="63"/>
      <c r="C130" s="64"/>
      <c r="D130" s="64"/>
      <c r="E130" s="65"/>
      <c r="F130" s="11"/>
      <c r="G130" s="12"/>
      <c r="H130" s="13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7"/>
      <c r="T130" s="7"/>
      <c r="U130" s="14"/>
      <c r="V130" s="1"/>
    </row>
    <row r="131" spans="1:22" s="2" customFormat="1" x14ac:dyDescent="0.25">
      <c r="A131" s="7"/>
      <c r="B131" s="63"/>
      <c r="C131" s="64"/>
      <c r="D131" s="64"/>
      <c r="E131" s="65"/>
      <c r="F131" s="11"/>
      <c r="G131" s="12"/>
      <c r="H131" s="13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7"/>
      <c r="T131" s="7"/>
      <c r="U131" s="14"/>
      <c r="V131" s="1"/>
    </row>
    <row r="132" spans="1:22" s="2" customFormat="1" x14ac:dyDescent="0.25">
      <c r="A132" s="7"/>
      <c r="B132" s="63"/>
      <c r="C132" s="64"/>
      <c r="D132" s="64"/>
      <c r="E132" s="65"/>
      <c r="F132" s="11"/>
      <c r="G132" s="12"/>
      <c r="H132" s="13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7"/>
      <c r="T132" s="7"/>
      <c r="U132" s="14"/>
      <c r="V132" s="1"/>
    </row>
    <row r="133" spans="1:22" s="2" customFormat="1" x14ac:dyDescent="0.25">
      <c r="A133" s="7"/>
      <c r="B133" s="63"/>
      <c r="C133" s="64"/>
      <c r="D133" s="64"/>
      <c r="E133" s="65"/>
      <c r="F133" s="11"/>
      <c r="G133" s="12"/>
      <c r="H133" s="13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7"/>
      <c r="T133" s="7"/>
      <c r="U133" s="14"/>
      <c r="V133" s="1"/>
    </row>
    <row r="134" spans="1:22" s="2" customFormat="1" x14ac:dyDescent="0.25">
      <c r="A134" s="7"/>
      <c r="B134" s="63"/>
      <c r="C134" s="64"/>
      <c r="D134" s="64"/>
      <c r="E134" s="65"/>
      <c r="F134" s="11"/>
      <c r="G134" s="12"/>
      <c r="H134" s="13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7"/>
      <c r="T134" s="7"/>
      <c r="U134" s="14"/>
      <c r="V134" s="1"/>
    </row>
    <row r="135" spans="1:22" s="2" customFormat="1" x14ac:dyDescent="0.25">
      <c r="A135" s="7"/>
      <c r="B135" s="63"/>
      <c r="C135" s="64"/>
      <c r="D135" s="64"/>
      <c r="E135" s="65"/>
      <c r="F135" s="11"/>
      <c r="G135" s="12"/>
      <c r="H135" s="13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7"/>
      <c r="T135" s="7"/>
      <c r="U135" s="14"/>
      <c r="V135" s="1"/>
    </row>
    <row r="136" spans="1:22" s="2" customFormat="1" x14ac:dyDescent="0.25">
      <c r="A136" s="7"/>
      <c r="B136" s="63"/>
      <c r="C136" s="64"/>
      <c r="D136" s="64"/>
      <c r="E136" s="65"/>
      <c r="F136" s="11"/>
      <c r="G136" s="12"/>
      <c r="H136" s="13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7"/>
      <c r="T136" s="7"/>
      <c r="U136" s="14"/>
      <c r="V136" s="1"/>
    </row>
    <row r="137" spans="1:22" s="2" customFormat="1" x14ac:dyDescent="0.25">
      <c r="A137" s="7"/>
      <c r="B137" s="63"/>
      <c r="C137" s="64"/>
      <c r="D137" s="64"/>
      <c r="E137" s="65"/>
      <c r="F137" s="11"/>
      <c r="G137" s="12"/>
      <c r="H137" s="13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7"/>
      <c r="T137" s="7"/>
      <c r="U137" s="14"/>
      <c r="V137" s="1"/>
    </row>
    <row r="138" spans="1:22" s="2" customFormat="1" x14ac:dyDescent="0.25">
      <c r="A138" s="7"/>
      <c r="B138" s="63"/>
      <c r="C138" s="64"/>
      <c r="D138" s="64"/>
      <c r="E138" s="65"/>
      <c r="F138" s="11"/>
      <c r="G138" s="12"/>
      <c r="H138" s="13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7"/>
      <c r="T138" s="7"/>
      <c r="U138" s="14"/>
      <c r="V138" s="1"/>
    </row>
    <row r="139" spans="1:22" s="2" customFormat="1" x14ac:dyDescent="0.25">
      <c r="A139" s="7"/>
      <c r="B139" s="63"/>
      <c r="C139" s="64"/>
      <c r="D139" s="64"/>
      <c r="E139" s="65"/>
      <c r="F139" s="11"/>
      <c r="G139" s="12"/>
      <c r="H139" s="13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7"/>
      <c r="T139" s="7"/>
      <c r="U139" s="14"/>
      <c r="V139" s="1"/>
    </row>
    <row r="140" spans="1:22" s="2" customFormat="1" x14ac:dyDescent="0.25">
      <c r="A140" s="7"/>
      <c r="B140" s="63"/>
      <c r="C140" s="64"/>
      <c r="D140" s="64"/>
      <c r="E140" s="65"/>
      <c r="F140" s="11"/>
      <c r="G140" s="12"/>
      <c r="H140" s="13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7"/>
      <c r="T140" s="7"/>
      <c r="U140" s="14"/>
      <c r="V140" s="1"/>
    </row>
    <row r="141" spans="1:22" s="2" customFormat="1" x14ac:dyDescent="0.25">
      <c r="A141" s="7"/>
      <c r="B141" s="63"/>
      <c r="C141" s="64"/>
      <c r="D141" s="64"/>
      <c r="E141" s="65"/>
      <c r="F141" s="11"/>
      <c r="G141" s="12"/>
      <c r="H141" s="13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7"/>
      <c r="T141" s="7"/>
      <c r="U141" s="14"/>
      <c r="V141" s="1"/>
    </row>
    <row r="142" spans="1:22" s="2" customFormat="1" x14ac:dyDescent="0.25">
      <c r="A142" s="7"/>
      <c r="B142" s="63"/>
      <c r="C142" s="64"/>
      <c r="D142" s="64"/>
      <c r="E142" s="65"/>
      <c r="F142" s="11"/>
      <c r="G142" s="12"/>
      <c r="H142" s="13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7"/>
      <c r="T142" s="7"/>
      <c r="U142" s="14"/>
      <c r="V142" s="1"/>
    </row>
    <row r="143" spans="1:22" s="2" customFormat="1" x14ac:dyDescent="0.25">
      <c r="A143" s="7"/>
      <c r="B143" s="63"/>
      <c r="C143" s="64"/>
      <c r="D143" s="64"/>
      <c r="E143" s="65"/>
      <c r="F143" s="11"/>
      <c r="G143" s="12"/>
      <c r="H143" s="13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7"/>
      <c r="T143" s="7"/>
      <c r="U143" s="14"/>
      <c r="V143" s="1"/>
    </row>
    <row r="144" spans="1:22" s="2" customFormat="1" x14ac:dyDescent="0.25">
      <c r="A144" s="7"/>
      <c r="B144" s="63"/>
      <c r="C144" s="64"/>
      <c r="D144" s="64"/>
      <c r="E144" s="65"/>
      <c r="F144" s="11"/>
      <c r="G144" s="12"/>
      <c r="H144" s="13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7"/>
      <c r="T144" s="7"/>
      <c r="U144" s="14"/>
      <c r="V144" s="1"/>
    </row>
    <row r="145" spans="1:22" s="2" customFormat="1" x14ac:dyDescent="0.25">
      <c r="A145" s="7"/>
      <c r="B145" s="63"/>
      <c r="C145" s="64"/>
      <c r="D145" s="64"/>
      <c r="E145" s="65"/>
      <c r="F145" s="11"/>
      <c r="G145" s="12"/>
      <c r="H145" s="13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7"/>
      <c r="T145" s="7"/>
      <c r="U145" s="14"/>
      <c r="V145" s="1"/>
    </row>
    <row r="146" spans="1:22" s="2" customFormat="1" x14ac:dyDescent="0.25">
      <c r="A146" s="7"/>
      <c r="B146" s="63"/>
      <c r="C146" s="64"/>
      <c r="D146" s="64"/>
      <c r="E146" s="65"/>
      <c r="F146" s="11"/>
      <c r="G146" s="12"/>
      <c r="H146" s="13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7"/>
      <c r="T146" s="7"/>
      <c r="U146" s="14"/>
      <c r="V146" s="1"/>
    </row>
    <row r="147" spans="1:22" s="2" customFormat="1" x14ac:dyDescent="0.25">
      <c r="A147" s="7"/>
      <c r="B147" s="63"/>
      <c r="C147" s="64"/>
      <c r="D147" s="64"/>
      <c r="E147" s="65"/>
      <c r="F147" s="11"/>
      <c r="G147" s="12"/>
      <c r="H147" s="13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7"/>
      <c r="T147" s="7"/>
      <c r="U147" s="14"/>
      <c r="V147" s="1"/>
    </row>
    <row r="148" spans="1:22" s="2" customFormat="1" x14ac:dyDescent="0.25">
      <c r="A148" s="7"/>
      <c r="B148" s="63"/>
      <c r="C148" s="64"/>
      <c r="D148" s="64"/>
      <c r="E148" s="65"/>
      <c r="F148" s="11"/>
      <c r="G148" s="12"/>
      <c r="H148" s="13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7"/>
      <c r="T148" s="7"/>
      <c r="U148" s="14"/>
      <c r="V148" s="1"/>
    </row>
    <row r="149" spans="1:22" s="2" customFormat="1" x14ac:dyDescent="0.25">
      <c r="A149" s="7"/>
      <c r="B149" s="63"/>
      <c r="C149" s="64"/>
      <c r="D149" s="64"/>
      <c r="E149" s="65"/>
      <c r="F149" s="11"/>
      <c r="G149" s="12"/>
      <c r="H149" s="13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7"/>
      <c r="T149" s="7"/>
      <c r="U149" s="14"/>
      <c r="V149" s="1"/>
    </row>
    <row r="150" spans="1:22" s="2" customFormat="1" x14ac:dyDescent="0.25">
      <c r="A150" s="7"/>
      <c r="B150" s="63"/>
      <c r="C150" s="64"/>
      <c r="D150" s="64"/>
      <c r="E150" s="65"/>
      <c r="F150" s="11"/>
      <c r="G150" s="12"/>
      <c r="H150" s="13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7"/>
      <c r="T150" s="7"/>
      <c r="U150" s="14"/>
      <c r="V150" s="1"/>
    </row>
    <row r="151" spans="1:22" s="2" customFormat="1" x14ac:dyDescent="0.25">
      <c r="A151" s="7"/>
      <c r="B151" s="63"/>
      <c r="C151" s="64"/>
      <c r="D151" s="64"/>
      <c r="E151" s="65"/>
      <c r="F151" s="11"/>
      <c r="G151" s="12"/>
      <c r="H151" s="13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7"/>
      <c r="T151" s="7"/>
      <c r="U151" s="14"/>
      <c r="V151" s="1"/>
    </row>
    <row r="152" spans="1:22" s="2" customFormat="1" x14ac:dyDescent="0.25">
      <c r="A152" s="7"/>
      <c r="B152" s="63"/>
      <c r="C152" s="64"/>
      <c r="D152" s="64"/>
      <c r="E152" s="65"/>
      <c r="F152" s="11"/>
      <c r="G152" s="12"/>
      <c r="H152" s="13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7"/>
      <c r="T152" s="7"/>
      <c r="U152" s="14"/>
      <c r="V152" s="1"/>
    </row>
    <row r="153" spans="1:22" s="2" customFormat="1" x14ac:dyDescent="0.25">
      <c r="A153" s="7"/>
      <c r="B153" s="63"/>
      <c r="C153" s="64"/>
      <c r="D153" s="64"/>
      <c r="E153" s="65"/>
      <c r="F153" s="11"/>
      <c r="G153" s="12"/>
      <c r="H153" s="13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7"/>
      <c r="T153" s="7"/>
      <c r="U153" s="14"/>
      <c r="V153" s="1"/>
    </row>
    <row r="154" spans="1:22" s="2" customFormat="1" x14ac:dyDescent="0.25">
      <c r="A154" s="7"/>
      <c r="B154" s="63"/>
      <c r="C154" s="64"/>
      <c r="D154" s="64"/>
      <c r="E154" s="65"/>
      <c r="F154" s="11"/>
      <c r="G154" s="12"/>
      <c r="H154" s="13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7"/>
      <c r="T154" s="7"/>
      <c r="U154" s="14"/>
      <c r="V154" s="1"/>
    </row>
    <row r="155" spans="1:22" s="2" customFormat="1" x14ac:dyDescent="0.25">
      <c r="A155" s="7"/>
      <c r="B155" s="63"/>
      <c r="C155" s="64"/>
      <c r="D155" s="64"/>
      <c r="E155" s="65"/>
      <c r="F155" s="11"/>
      <c r="G155" s="12"/>
      <c r="H155" s="13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3"/>
      <c r="C260" s="64"/>
      <c r="D260" s="64"/>
      <c r="E260" s="65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3"/>
      <c r="C261" s="64"/>
      <c r="D261" s="64"/>
      <c r="E261" s="65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3"/>
      <c r="C262" s="64"/>
      <c r="D262" s="64"/>
      <c r="E262" s="65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3"/>
      <c r="C263" s="64"/>
      <c r="D263" s="64"/>
      <c r="E263" s="65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3"/>
      <c r="C264" s="64"/>
      <c r="D264" s="64"/>
      <c r="E264" s="65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3"/>
      <c r="C265" s="64"/>
      <c r="D265" s="64"/>
      <c r="E265" s="65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3"/>
      <c r="C266" s="64"/>
      <c r="D266" s="64"/>
      <c r="E266" s="65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3"/>
      <c r="C267" s="64"/>
      <c r="D267" s="64"/>
      <c r="E267" s="65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3"/>
      <c r="C268" s="64"/>
      <c r="D268" s="64"/>
      <c r="E268" s="65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3"/>
      <c r="C269" s="64"/>
      <c r="D269" s="64"/>
      <c r="E269" s="65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3"/>
      <c r="C270" s="64"/>
      <c r="D270" s="64"/>
      <c r="E270" s="65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3"/>
      <c r="C271" s="64"/>
      <c r="D271" s="64"/>
      <c r="E271" s="65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3"/>
      <c r="C272" s="64"/>
      <c r="D272" s="64"/>
      <c r="E272" s="65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3"/>
      <c r="C273" s="64"/>
      <c r="D273" s="64"/>
      <c r="E273" s="65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3"/>
      <c r="C274" s="64"/>
      <c r="D274" s="64"/>
      <c r="E274" s="65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x14ac:dyDescent="0.25">
      <c r="B275" s="63"/>
      <c r="C275" s="64"/>
      <c r="D275" s="64"/>
      <c r="E275" s="65"/>
    </row>
    <row r="276" spans="1:22" x14ac:dyDescent="0.25">
      <c r="B276" s="63"/>
      <c r="C276" s="64"/>
      <c r="D276" s="64"/>
      <c r="E276" s="65"/>
    </row>
    <row r="277" spans="1:22" s="11" customFormat="1" x14ac:dyDescent="0.25">
      <c r="A277" s="7"/>
      <c r="B277" s="63"/>
      <c r="C277" s="64"/>
      <c r="D277" s="64"/>
      <c r="E277" s="65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11" customFormat="1" x14ac:dyDescent="0.25">
      <c r="A278" s="7"/>
      <c r="B278" s="63"/>
      <c r="C278" s="64"/>
      <c r="D278" s="64"/>
      <c r="E278" s="65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11" customFormat="1" x14ac:dyDescent="0.25">
      <c r="A279" s="7"/>
      <c r="B279" s="63"/>
      <c r="C279" s="64"/>
      <c r="D279" s="64"/>
      <c r="E279" s="65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11" customFormat="1" x14ac:dyDescent="0.25">
      <c r="A280" s="7"/>
      <c r="B280" s="63"/>
      <c r="C280" s="64"/>
      <c r="D280" s="64"/>
      <c r="E280" s="65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11" customFormat="1" x14ac:dyDescent="0.25">
      <c r="A281" s="7"/>
      <c r="B281" s="63"/>
      <c r="C281" s="64"/>
      <c r="D281" s="64"/>
      <c r="E281" s="65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11" customFormat="1" x14ac:dyDescent="0.25">
      <c r="A282" s="7"/>
      <c r="B282" s="63"/>
      <c r="C282" s="64"/>
      <c r="D282" s="64"/>
      <c r="E282" s="65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11" customFormat="1" x14ac:dyDescent="0.25">
      <c r="A283" s="7"/>
      <c r="B283" s="67"/>
      <c r="C283" s="9"/>
      <c r="D283" s="9"/>
      <c r="E283" s="10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11" customFormat="1" x14ac:dyDescent="0.25">
      <c r="A284" s="7"/>
      <c r="B284" s="67"/>
      <c r="C284" s="9"/>
      <c r="D284" s="9"/>
      <c r="E284" s="10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11" customFormat="1" x14ac:dyDescent="0.25">
      <c r="A285" s="7"/>
      <c r="B285" s="67"/>
      <c r="C285" s="9"/>
      <c r="D285" s="9"/>
      <c r="E285" s="10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</sheetData>
  <protectedRanges>
    <protectedRange sqref="J1:P1 K2:P3 J4:P57 U1:U57 J64:P1048576 U64:U1048576" name="Obseg1"/>
    <protectedRange sqref="J2:J3" name="Obseg1_1"/>
    <protectedRange sqref="J58:P63 U58:U63" name="Obseg1_2"/>
  </protectedRanges>
  <mergeCells count="13">
    <mergeCell ref="A58:O58"/>
    <mergeCell ref="A59:J59"/>
    <mergeCell ref="A60:J60"/>
    <mergeCell ref="A63:J63"/>
    <mergeCell ref="B11:E11"/>
    <mergeCell ref="B12:F12"/>
    <mergeCell ref="A56:L56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horizontalDpi="0" verticalDpi="0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4"/>
  <sheetViews>
    <sheetView view="pageBreakPreview" topLeftCell="A118" zoomScaleNormal="100" zoomScaleSheetLayoutView="100" workbookViewId="0">
      <selection activeCell="B135" sqref="B135"/>
    </sheetView>
  </sheetViews>
  <sheetFormatPr defaultColWidth="8.85546875" defaultRowHeight="12.75" x14ac:dyDescent="0.25"/>
  <cols>
    <col min="1" max="1" width="4.7109375" style="7" customWidth="1"/>
    <col min="2" max="2" width="37.85546875" style="67" customWidth="1"/>
    <col min="3" max="3" width="12.5703125" style="9" customWidth="1"/>
    <col min="4" max="4" width="11.140625" style="9" customWidth="1"/>
    <col min="5" max="5" width="11.140625" style="10" customWidth="1"/>
    <col min="6" max="6" width="8.7109375" style="11" customWidth="1"/>
    <col min="7" max="7" width="7.5703125" style="12" customWidth="1"/>
    <col min="8" max="8" width="11.28515625" style="13" customWidth="1"/>
    <col min="9" max="9" width="7.42578125" style="13" customWidth="1"/>
    <col min="10" max="10" width="8" style="13" customWidth="1"/>
    <col min="11" max="11" width="12.28515625" style="13" customWidth="1"/>
    <col min="12" max="12" width="9.85546875" style="7" customWidth="1"/>
    <col min="13" max="13" width="11.42578125" style="7" customWidth="1"/>
    <col min="14" max="14" width="9.28515625" style="7" customWidth="1"/>
    <col min="15" max="15" width="12.140625" style="7" customWidth="1"/>
    <col min="16" max="16" width="6.28515625" style="7" customWidth="1"/>
    <col min="17" max="17" width="9.140625" style="7" customWidth="1"/>
    <col min="18" max="20" width="11" style="7" customWidth="1"/>
    <col min="21" max="21" width="9.42578125" style="14" customWidth="1"/>
    <col min="22" max="22" width="8.85546875" style="1" customWidth="1"/>
    <col min="23" max="16384" width="8.85546875" style="1"/>
  </cols>
  <sheetData>
    <row r="1" spans="1:21" ht="15" x14ac:dyDescent="0.25">
      <c r="B1" s="8" t="s">
        <v>0</v>
      </c>
    </row>
    <row r="2" spans="1:21" ht="15" x14ac:dyDescent="0.25">
      <c r="B2" s="15" t="s">
        <v>1</v>
      </c>
      <c r="C2" s="199" t="s">
        <v>357</v>
      </c>
      <c r="D2" s="200"/>
      <c r="E2" s="200"/>
      <c r="F2" s="200"/>
      <c r="G2" s="200"/>
      <c r="H2" s="200"/>
      <c r="I2" s="200"/>
      <c r="J2" s="200"/>
    </row>
    <row r="3" spans="1:21" ht="15" x14ac:dyDescent="0.25">
      <c r="B3" s="15" t="s">
        <v>2</v>
      </c>
      <c r="C3" s="201" t="s">
        <v>358</v>
      </c>
      <c r="D3" s="202"/>
      <c r="E3" s="202"/>
      <c r="F3" s="202"/>
      <c r="G3" s="202"/>
      <c r="H3" s="202"/>
      <c r="I3" s="202"/>
      <c r="J3" s="202"/>
    </row>
    <row r="4" spans="1:21" ht="15" x14ac:dyDescent="0.25">
      <c r="B4" s="16"/>
    </row>
    <row r="5" spans="1:21" ht="15" x14ac:dyDescent="0.25">
      <c r="B5" s="8" t="s">
        <v>3</v>
      </c>
    </row>
    <row r="6" spans="1:21" ht="17.25" customHeight="1" x14ac:dyDescent="0.25">
      <c r="B6" s="17" t="s">
        <v>1</v>
      </c>
      <c r="C6" s="203"/>
      <c r="D6" s="204"/>
      <c r="E6" s="204"/>
      <c r="F6" s="204"/>
      <c r="G6" s="204"/>
      <c r="H6" s="204"/>
      <c r="I6" s="204"/>
      <c r="J6" s="204"/>
    </row>
    <row r="7" spans="1:21" ht="17.25" customHeight="1" x14ac:dyDescent="0.25">
      <c r="B7" s="17" t="s">
        <v>2</v>
      </c>
      <c r="C7" s="205"/>
      <c r="D7" s="206"/>
      <c r="E7" s="206"/>
      <c r="F7" s="206"/>
      <c r="G7" s="206"/>
      <c r="H7" s="206"/>
      <c r="I7" s="206"/>
      <c r="J7" s="206"/>
    </row>
    <row r="8" spans="1:21" s="3" customFormat="1" ht="15" x14ac:dyDescent="0.25">
      <c r="A8" s="19"/>
      <c r="B8" s="20"/>
      <c r="C8" s="21"/>
      <c r="D8" s="21"/>
      <c r="E8" s="22"/>
      <c r="F8" s="23"/>
      <c r="G8" s="24"/>
      <c r="H8" s="25"/>
      <c r="I8" s="25"/>
      <c r="J8" s="25"/>
      <c r="K8" s="25"/>
      <c r="L8" s="19"/>
      <c r="M8" s="19"/>
      <c r="N8" s="19"/>
      <c r="O8" s="19"/>
      <c r="P8" s="19"/>
      <c r="Q8" s="19"/>
      <c r="R8" s="19"/>
      <c r="S8" s="19"/>
      <c r="T8" s="19"/>
      <c r="U8" s="18"/>
    </row>
    <row r="9" spans="1:21" s="3" customFormat="1" ht="27.6" customHeight="1" x14ac:dyDescent="0.25">
      <c r="A9" s="19"/>
      <c r="C9" s="22"/>
      <c r="D9" s="22"/>
      <c r="E9" s="22"/>
      <c r="F9" s="23"/>
      <c r="G9" s="24"/>
      <c r="H9" s="25"/>
      <c r="I9" s="207" t="s">
        <v>59</v>
      </c>
      <c r="J9" s="207"/>
      <c r="K9" s="25"/>
      <c r="L9" s="19"/>
      <c r="M9" s="19"/>
      <c r="N9" s="19"/>
      <c r="O9" s="19"/>
      <c r="P9" s="19"/>
      <c r="Q9" s="19"/>
      <c r="R9" s="19"/>
      <c r="S9" s="19"/>
      <c r="T9" s="19"/>
      <c r="U9" s="18"/>
    </row>
    <row r="10" spans="1:21" s="3" customFormat="1" ht="15.75" x14ac:dyDescent="0.25">
      <c r="A10" s="19"/>
      <c r="B10" s="198" t="s">
        <v>543</v>
      </c>
      <c r="C10" s="198"/>
      <c r="D10" s="198"/>
      <c r="E10" s="22"/>
      <c r="F10" s="23"/>
      <c r="G10" s="24"/>
      <c r="H10" s="25"/>
      <c r="I10" s="25"/>
      <c r="J10" s="25"/>
      <c r="K10" s="25"/>
      <c r="L10" s="19"/>
      <c r="M10" s="19"/>
      <c r="N10" s="19"/>
      <c r="O10" s="19"/>
      <c r="P10" s="19"/>
      <c r="Q10" s="19"/>
      <c r="R10" s="19"/>
      <c r="S10" s="19"/>
      <c r="T10" s="19"/>
      <c r="U10" s="18"/>
    </row>
    <row r="11" spans="1:21" s="3" customFormat="1" ht="15" x14ac:dyDescent="0.25">
      <c r="A11" s="19"/>
      <c r="B11" s="213"/>
      <c r="C11" s="213"/>
      <c r="D11" s="213"/>
      <c r="E11" s="213"/>
      <c r="F11" s="23"/>
      <c r="G11" s="24"/>
      <c r="H11" s="25"/>
      <c r="I11" s="25"/>
      <c r="J11" s="25"/>
      <c r="K11" s="25"/>
      <c r="L11" s="19"/>
      <c r="M11" s="19"/>
      <c r="N11" s="19"/>
      <c r="O11" s="19"/>
      <c r="P11" s="19"/>
      <c r="Q11" s="19"/>
      <c r="R11" s="19"/>
      <c r="S11" s="19"/>
      <c r="T11" s="19"/>
      <c r="U11" s="18"/>
    </row>
    <row r="12" spans="1:21" s="3" customFormat="1" ht="14.45" customHeight="1" x14ac:dyDescent="0.25">
      <c r="A12" s="19"/>
      <c r="B12" s="213"/>
      <c r="C12" s="213"/>
      <c r="D12" s="213"/>
      <c r="E12" s="213"/>
      <c r="F12" s="213"/>
      <c r="G12" s="24"/>
      <c r="H12" s="25"/>
      <c r="I12" s="25"/>
      <c r="J12" s="25"/>
      <c r="K12" s="25"/>
      <c r="L12" s="19"/>
      <c r="M12" s="19"/>
      <c r="N12" s="19"/>
      <c r="O12" s="19"/>
      <c r="P12" s="19"/>
      <c r="Q12" s="19"/>
      <c r="R12" s="19"/>
      <c r="S12" s="19"/>
      <c r="T12" s="19"/>
      <c r="U12" s="18"/>
    </row>
    <row r="13" spans="1:21" s="4" customFormat="1" ht="12" customHeight="1" x14ac:dyDescent="0.25">
      <c r="A13" s="26">
        <v>1</v>
      </c>
      <c r="B13" s="26">
        <v>2</v>
      </c>
      <c r="C13" s="26" t="s">
        <v>4</v>
      </c>
      <c r="D13" s="26" t="s">
        <v>5</v>
      </c>
      <c r="E13" s="26" t="s">
        <v>6</v>
      </c>
      <c r="F13" s="27">
        <v>3</v>
      </c>
      <c r="G13" s="26">
        <v>4</v>
      </c>
      <c r="H13" s="28" t="s">
        <v>7</v>
      </c>
      <c r="I13" s="28" t="s">
        <v>8</v>
      </c>
      <c r="J13" s="29">
        <v>5</v>
      </c>
      <c r="K13" s="29">
        <v>6</v>
      </c>
      <c r="L13" s="29" t="s">
        <v>9</v>
      </c>
      <c r="M13" s="29" t="s">
        <v>10</v>
      </c>
      <c r="N13" s="29">
        <v>7</v>
      </c>
      <c r="O13" s="29" t="s">
        <v>11</v>
      </c>
      <c r="P13" s="29">
        <v>8</v>
      </c>
      <c r="Q13" s="30" t="s">
        <v>12</v>
      </c>
      <c r="R13" s="30">
        <v>9</v>
      </c>
      <c r="S13" s="30">
        <v>10</v>
      </c>
      <c r="T13" s="30">
        <v>11</v>
      </c>
      <c r="U13" s="29">
        <v>12</v>
      </c>
    </row>
    <row r="14" spans="1:21" s="5" customFormat="1" ht="56.25" customHeight="1" x14ac:dyDescent="0.25">
      <c r="A14" s="27" t="s">
        <v>13</v>
      </c>
      <c r="B14" s="27" t="s">
        <v>14</v>
      </c>
      <c r="C14" s="27" t="s">
        <v>15</v>
      </c>
      <c r="D14" s="27" t="s">
        <v>16</v>
      </c>
      <c r="E14" s="27" t="s">
        <v>17</v>
      </c>
      <c r="F14" s="27" t="s">
        <v>18</v>
      </c>
      <c r="G14" s="27" t="s">
        <v>19</v>
      </c>
      <c r="H14" s="31" t="s">
        <v>20</v>
      </c>
      <c r="I14" s="31" t="s">
        <v>21</v>
      </c>
      <c r="J14" s="32" t="s">
        <v>22</v>
      </c>
      <c r="K14" s="32" t="s">
        <v>23</v>
      </c>
      <c r="L14" s="32" t="s">
        <v>24</v>
      </c>
      <c r="M14" s="32" t="s">
        <v>25</v>
      </c>
      <c r="N14" s="32" t="s">
        <v>26</v>
      </c>
      <c r="O14" s="32" t="s">
        <v>27</v>
      </c>
      <c r="P14" s="32" t="s">
        <v>28</v>
      </c>
      <c r="Q14" s="33" t="s">
        <v>29</v>
      </c>
      <c r="R14" s="33" t="s">
        <v>30</v>
      </c>
      <c r="S14" s="33" t="s">
        <v>31</v>
      </c>
      <c r="T14" s="33" t="s">
        <v>32</v>
      </c>
      <c r="U14" s="187" t="s">
        <v>33</v>
      </c>
    </row>
    <row r="15" spans="1:21" s="6" customFormat="1" ht="33" x14ac:dyDescent="0.25">
      <c r="A15" s="34" t="s">
        <v>34</v>
      </c>
      <c r="B15" s="126" t="s">
        <v>544</v>
      </c>
      <c r="C15" s="127" t="s">
        <v>545</v>
      </c>
      <c r="D15" s="127" t="s">
        <v>106</v>
      </c>
      <c r="E15" s="127"/>
      <c r="F15" s="151">
        <v>25</v>
      </c>
      <c r="G15" s="127" t="s">
        <v>106</v>
      </c>
      <c r="H15" s="155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25</v>
      </c>
      <c r="I15" s="155" t="str">
        <f>IF(Sklop1345671022[[#This Row],[ZAHTEVANA SHEMA KAKOVOSTI]]&lt;&gt;"",Sklop1345671022[[#This Row],[Preračunana masa/volumen/kos na enoto kg]],"")</f>
        <v/>
      </c>
      <c r="J15" s="36"/>
      <c r="K15" s="37"/>
      <c r="L15" s="37"/>
      <c r="M15" s="38"/>
      <c r="N15" s="39"/>
      <c r="O15" s="39"/>
      <c r="P15" s="40"/>
      <c r="Q15" s="41">
        <f>+Sklop1345671022[[#This Row],[cena/enota brez DDV v EUR]]*Sklop1345671022[[#This Row],[Stopnja DDV (%)]]</f>
        <v>0</v>
      </c>
      <c r="R15" s="41">
        <f>+Sklop1345671022[[#This Row],[cena/enota brez DDV v EUR]]+Sklop1345671022[[#This Row],[Davek (EUR)]]</f>
        <v>0</v>
      </c>
      <c r="S15" s="41">
        <f>+Sklop1345671022[[#This Row],[cena/enota brez DDV v EUR]]*Sklop1345671022[[#This Row],[Okvirna količina]]</f>
        <v>0</v>
      </c>
      <c r="T15" s="41">
        <f>+Sklop1345671022[[#This Row],[Končna cena/enoto mere (EUR) z DDV]]*Sklop1345671022[[#This Row],[Okvirna količina]]</f>
        <v>0</v>
      </c>
      <c r="U15" s="42"/>
    </row>
    <row r="16" spans="1:21" s="6" customFormat="1" ht="49.5" x14ac:dyDescent="0.25">
      <c r="A16" s="34" t="s">
        <v>35</v>
      </c>
      <c r="B16" s="99" t="s">
        <v>546</v>
      </c>
      <c r="C16" s="127">
        <v>1</v>
      </c>
      <c r="D16" s="156" t="s">
        <v>106</v>
      </c>
      <c r="E16" s="157"/>
      <c r="F16" s="150" t="s">
        <v>146</v>
      </c>
      <c r="G16" s="158" t="s">
        <v>106</v>
      </c>
      <c r="H1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16" s="160" t="str">
        <f>IF(Sklop1345671022[[#This Row],[ZAHTEVANA SHEMA KAKOVOSTI]]&lt;&gt;"",Sklop1345671022[[#This Row],[Preračunana masa/volumen/kos na enoto kg]],"")</f>
        <v/>
      </c>
      <c r="J16" s="43"/>
      <c r="K16" s="79"/>
      <c r="L16" s="79"/>
      <c r="M16" s="80"/>
      <c r="N16" s="45"/>
      <c r="O16" s="45"/>
      <c r="P16" s="46"/>
      <c r="Q16" s="47">
        <f>+Sklop1345671022[[#This Row],[cena/enota brez DDV v EUR]]*Sklop1345671022[[#This Row],[Stopnja DDV (%)]]</f>
        <v>0</v>
      </c>
      <c r="R16" s="47">
        <f>+Sklop1345671022[[#This Row],[cena/enota brez DDV v EUR]]+Sklop1345671022[[#This Row],[Davek (EUR)]]</f>
        <v>0</v>
      </c>
      <c r="S16" s="47">
        <f>+Sklop1345671022[[#This Row],[cena/enota brez DDV v EUR]]*Sklop1345671022[[#This Row],[Okvirna količina]]</f>
        <v>0</v>
      </c>
      <c r="T16" s="81">
        <f>+Sklop1345671022[[#This Row],[Končna cena/enoto mere (EUR) z DDV]]*Sklop1345671022[[#This Row],[Okvirna količina]]</f>
        <v>0</v>
      </c>
      <c r="U16" s="48"/>
    </row>
    <row r="17" spans="1:21" s="6" customFormat="1" ht="16.5" x14ac:dyDescent="0.25">
      <c r="A17" s="34" t="s">
        <v>36</v>
      </c>
      <c r="B17" s="99" t="s">
        <v>547</v>
      </c>
      <c r="C17" s="127" t="s">
        <v>548</v>
      </c>
      <c r="D17" s="156" t="s">
        <v>106</v>
      </c>
      <c r="E17" s="157"/>
      <c r="F17" s="150" t="s">
        <v>119</v>
      </c>
      <c r="G17" s="158" t="s">
        <v>106</v>
      </c>
      <c r="H1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7" s="160" t="str">
        <f>IF(Sklop1345671022[[#This Row],[ZAHTEVANA SHEMA KAKOVOSTI]]&lt;&gt;"",Sklop1345671022[[#This Row],[Preračunana masa/volumen/kos na enoto kg]],"")</f>
        <v/>
      </c>
      <c r="J17" s="43"/>
      <c r="K17" s="79"/>
      <c r="L17" s="79"/>
      <c r="M17" s="80"/>
      <c r="N17" s="45"/>
      <c r="O17" s="45"/>
      <c r="P17" s="46"/>
      <c r="Q17" s="47">
        <f>+Sklop1345671022[[#This Row],[cena/enota brez DDV v EUR]]*Sklop1345671022[[#This Row],[Stopnja DDV (%)]]</f>
        <v>0</v>
      </c>
      <c r="R17" s="47">
        <f>+Sklop1345671022[[#This Row],[cena/enota brez DDV v EUR]]+Sklop1345671022[[#This Row],[Davek (EUR)]]</f>
        <v>0</v>
      </c>
      <c r="S17" s="47">
        <f>+Sklop1345671022[[#This Row],[cena/enota brez DDV v EUR]]*Sklop1345671022[[#This Row],[Okvirna količina]]</f>
        <v>0</v>
      </c>
      <c r="T17" s="81">
        <f>+Sklop1345671022[[#This Row],[Končna cena/enoto mere (EUR) z DDV]]*Sklop1345671022[[#This Row],[Okvirna količina]]</f>
        <v>0</v>
      </c>
      <c r="U17" s="48"/>
    </row>
    <row r="18" spans="1:21" s="6" customFormat="1" ht="16.5" x14ac:dyDescent="0.25">
      <c r="A18" s="34" t="s">
        <v>37</v>
      </c>
      <c r="B18" s="99" t="s">
        <v>550</v>
      </c>
      <c r="C18" s="127" t="s">
        <v>551</v>
      </c>
      <c r="D18" s="156" t="s">
        <v>106</v>
      </c>
      <c r="E18" s="157"/>
      <c r="F18" s="150" t="s">
        <v>362</v>
      </c>
      <c r="G18" s="158" t="s">
        <v>106</v>
      </c>
      <c r="H1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25</v>
      </c>
      <c r="I18" s="160" t="str">
        <f>IF(Sklop1345671022[[#This Row],[ZAHTEVANA SHEMA KAKOVOSTI]]&lt;&gt;"",Sklop1345671022[[#This Row],[Preračunana masa/volumen/kos na enoto kg]],"")</f>
        <v/>
      </c>
      <c r="J18" s="43"/>
      <c r="K18" s="79"/>
      <c r="L18" s="79"/>
      <c r="M18" s="80"/>
      <c r="N18" s="45"/>
      <c r="O18" s="45"/>
      <c r="P18" s="46"/>
      <c r="Q18" s="47">
        <f>+Sklop1345671022[[#This Row],[cena/enota brez DDV v EUR]]*Sklop1345671022[[#This Row],[Stopnja DDV (%)]]</f>
        <v>0</v>
      </c>
      <c r="R18" s="47">
        <f>+Sklop1345671022[[#This Row],[cena/enota brez DDV v EUR]]+Sklop1345671022[[#This Row],[Davek (EUR)]]</f>
        <v>0</v>
      </c>
      <c r="S18" s="47">
        <f>+Sklop1345671022[[#This Row],[cena/enota brez DDV v EUR]]*Sklop1345671022[[#This Row],[Okvirna količina]]</f>
        <v>0</v>
      </c>
      <c r="T18" s="81">
        <f>+Sklop1345671022[[#This Row],[Končna cena/enoto mere (EUR) z DDV]]*Sklop1345671022[[#This Row],[Okvirna količina]]</f>
        <v>0</v>
      </c>
      <c r="U18" s="48"/>
    </row>
    <row r="19" spans="1:21" s="6" customFormat="1" ht="33" x14ac:dyDescent="0.25">
      <c r="A19" s="34" t="s">
        <v>38</v>
      </c>
      <c r="B19" s="99" t="s">
        <v>552</v>
      </c>
      <c r="C19" s="127" t="s">
        <v>553</v>
      </c>
      <c r="D19" s="156" t="s">
        <v>106</v>
      </c>
      <c r="E19" s="157"/>
      <c r="F19" s="150" t="s">
        <v>365</v>
      </c>
      <c r="G19" s="158" t="s">
        <v>106</v>
      </c>
      <c r="H1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</v>
      </c>
      <c r="I19" s="160" t="str">
        <f>IF(Sklop1345671022[[#This Row],[ZAHTEVANA SHEMA KAKOVOSTI]]&lt;&gt;"",Sklop1345671022[[#This Row],[Preračunana masa/volumen/kos na enoto kg]],"")</f>
        <v/>
      </c>
      <c r="J19" s="43"/>
      <c r="K19" s="79"/>
      <c r="L19" s="79"/>
      <c r="M19" s="80"/>
      <c r="N19" s="45"/>
      <c r="O19" s="45"/>
      <c r="P19" s="46"/>
      <c r="Q19" s="47">
        <f>+Sklop1345671022[[#This Row],[cena/enota brez DDV v EUR]]*Sklop1345671022[[#This Row],[Stopnja DDV (%)]]</f>
        <v>0</v>
      </c>
      <c r="R19" s="47">
        <f>+Sklop1345671022[[#This Row],[cena/enota brez DDV v EUR]]+Sklop1345671022[[#This Row],[Davek (EUR)]]</f>
        <v>0</v>
      </c>
      <c r="S19" s="47">
        <f>+Sklop1345671022[[#This Row],[cena/enota brez DDV v EUR]]*Sklop1345671022[[#This Row],[Okvirna količina]]</f>
        <v>0</v>
      </c>
      <c r="T19" s="81">
        <f>+Sklop1345671022[[#This Row],[Končna cena/enoto mere (EUR) z DDV]]*Sklop1345671022[[#This Row],[Okvirna količina]]</f>
        <v>0</v>
      </c>
      <c r="U19" s="48"/>
    </row>
    <row r="20" spans="1:21" s="6" customFormat="1" ht="33" x14ac:dyDescent="0.25">
      <c r="A20" s="34" t="s">
        <v>39</v>
      </c>
      <c r="B20" s="99" t="s">
        <v>555</v>
      </c>
      <c r="C20" s="127">
        <v>0.02</v>
      </c>
      <c r="D20" s="156" t="s">
        <v>106</v>
      </c>
      <c r="E20" s="157"/>
      <c r="F20" s="150" t="s">
        <v>183</v>
      </c>
      <c r="G20" s="158" t="s">
        <v>104</v>
      </c>
      <c r="H2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</v>
      </c>
      <c r="I20" s="160" t="str">
        <f>IF(Sklop1345671022[[#This Row],[ZAHTEVANA SHEMA KAKOVOSTI]]&lt;&gt;"",Sklop1345671022[[#This Row],[Preračunana masa/volumen/kos na enoto kg]],"")</f>
        <v/>
      </c>
      <c r="J20" s="43"/>
      <c r="K20" s="79"/>
      <c r="L20" s="79"/>
      <c r="M20" s="80"/>
      <c r="N20" s="45"/>
      <c r="O20" s="45"/>
      <c r="P20" s="46"/>
      <c r="Q20" s="47">
        <f>+Sklop1345671022[[#This Row],[cena/enota brez DDV v EUR]]*Sklop1345671022[[#This Row],[Stopnja DDV (%)]]</f>
        <v>0</v>
      </c>
      <c r="R20" s="47">
        <f>+Sklop1345671022[[#This Row],[cena/enota brez DDV v EUR]]+Sklop1345671022[[#This Row],[Davek (EUR)]]</f>
        <v>0</v>
      </c>
      <c r="S20" s="47">
        <f>+Sklop1345671022[[#This Row],[cena/enota brez DDV v EUR]]*Sklop1345671022[[#This Row],[Okvirna količina]]</f>
        <v>0</v>
      </c>
      <c r="T20" s="81">
        <f>+Sklop1345671022[[#This Row],[Končna cena/enoto mere (EUR) z DDV]]*Sklop1345671022[[#This Row],[Okvirna količina]]</f>
        <v>0</v>
      </c>
      <c r="U20" s="48"/>
    </row>
    <row r="21" spans="1:21" s="6" customFormat="1" ht="33" x14ac:dyDescent="0.25">
      <c r="A21" s="34" t="s">
        <v>40</v>
      </c>
      <c r="B21" s="99" t="s">
        <v>720</v>
      </c>
      <c r="C21" s="127">
        <v>0.04</v>
      </c>
      <c r="D21" s="156" t="s">
        <v>106</v>
      </c>
      <c r="E21" s="157"/>
      <c r="F21" s="150" t="s">
        <v>133</v>
      </c>
      <c r="G21" s="158" t="s">
        <v>104</v>
      </c>
      <c r="H2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21" s="160" t="str">
        <f>IF(Sklop1345671022[[#This Row],[ZAHTEVANA SHEMA KAKOVOSTI]]&lt;&gt;"",Sklop1345671022[[#This Row],[Preračunana masa/volumen/kos na enoto kg]],"")</f>
        <v/>
      </c>
      <c r="J21" s="43"/>
      <c r="K21" s="79"/>
      <c r="L21" s="79"/>
      <c r="M21" s="80"/>
      <c r="N21" s="45"/>
      <c r="O21" s="45"/>
      <c r="P21" s="46"/>
      <c r="Q21" s="47">
        <f>+Sklop1345671022[[#This Row],[cena/enota brez DDV v EUR]]*Sklop1345671022[[#This Row],[Stopnja DDV (%)]]</f>
        <v>0</v>
      </c>
      <c r="R21" s="47">
        <f>+Sklop1345671022[[#This Row],[cena/enota brez DDV v EUR]]+Sklop1345671022[[#This Row],[Davek (EUR)]]</f>
        <v>0</v>
      </c>
      <c r="S21" s="47">
        <f>+Sklop1345671022[[#This Row],[cena/enota brez DDV v EUR]]*Sklop1345671022[[#This Row],[Okvirna količina]]</f>
        <v>0</v>
      </c>
      <c r="T21" s="81">
        <f>+Sklop1345671022[[#This Row],[Končna cena/enoto mere (EUR) z DDV]]*Sklop1345671022[[#This Row],[Okvirna količina]]</f>
        <v>0</v>
      </c>
      <c r="U21" s="48"/>
    </row>
    <row r="22" spans="1:21" s="6" customFormat="1" ht="33" x14ac:dyDescent="0.25">
      <c r="A22" s="34" t="s">
        <v>41</v>
      </c>
      <c r="B22" s="99" t="s">
        <v>556</v>
      </c>
      <c r="C22" s="127" t="s">
        <v>557</v>
      </c>
      <c r="D22" s="156" t="s">
        <v>106</v>
      </c>
      <c r="E22" s="157"/>
      <c r="F22" s="150" t="s">
        <v>119</v>
      </c>
      <c r="G22" s="158" t="s">
        <v>106</v>
      </c>
      <c r="H2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22" s="160" t="str">
        <f>IF(Sklop1345671022[[#This Row],[ZAHTEVANA SHEMA KAKOVOSTI]]&lt;&gt;"",Sklop1345671022[[#This Row],[Preračunana masa/volumen/kos na enoto kg]],"")</f>
        <v/>
      </c>
      <c r="J22" s="43"/>
      <c r="K22" s="79"/>
      <c r="L22" s="79"/>
      <c r="M22" s="80"/>
      <c r="N22" s="45"/>
      <c r="O22" s="45"/>
      <c r="P22" s="46"/>
      <c r="Q22" s="47">
        <f>+Sklop1345671022[[#This Row],[cena/enota brez DDV v EUR]]*Sklop1345671022[[#This Row],[Stopnja DDV (%)]]</f>
        <v>0</v>
      </c>
      <c r="R22" s="47">
        <f>+Sklop1345671022[[#This Row],[cena/enota brez DDV v EUR]]+Sklop1345671022[[#This Row],[Davek (EUR)]]</f>
        <v>0</v>
      </c>
      <c r="S22" s="47">
        <f>+Sklop1345671022[[#This Row],[cena/enota brez DDV v EUR]]*Sklop1345671022[[#This Row],[Okvirna količina]]</f>
        <v>0</v>
      </c>
      <c r="T22" s="81">
        <f>+Sklop1345671022[[#This Row],[Končna cena/enoto mere (EUR) z DDV]]*Sklop1345671022[[#This Row],[Okvirna količina]]</f>
        <v>0</v>
      </c>
      <c r="U22" s="48"/>
    </row>
    <row r="23" spans="1:21" s="6" customFormat="1" ht="16.5" x14ac:dyDescent="0.25">
      <c r="A23" s="34" t="s">
        <v>42</v>
      </c>
      <c r="B23" s="99" t="s">
        <v>558</v>
      </c>
      <c r="C23" s="127">
        <v>1</v>
      </c>
      <c r="D23" s="156" t="s">
        <v>106</v>
      </c>
      <c r="E23" s="157"/>
      <c r="F23" s="150" t="s">
        <v>272</v>
      </c>
      <c r="G23" s="158" t="s">
        <v>106</v>
      </c>
      <c r="H2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23" s="160" t="str">
        <f>IF(Sklop1345671022[[#This Row],[ZAHTEVANA SHEMA KAKOVOSTI]]&lt;&gt;"",Sklop1345671022[[#This Row],[Preračunana masa/volumen/kos na enoto kg]],"")</f>
        <v/>
      </c>
      <c r="J23" s="43"/>
      <c r="K23" s="79"/>
      <c r="L23" s="79"/>
      <c r="M23" s="80"/>
      <c r="N23" s="45"/>
      <c r="O23" s="45"/>
      <c r="P23" s="46"/>
      <c r="Q23" s="47">
        <f>+Sklop1345671022[[#This Row],[cena/enota brez DDV v EUR]]*Sklop1345671022[[#This Row],[Stopnja DDV (%)]]</f>
        <v>0</v>
      </c>
      <c r="R23" s="47">
        <f>+Sklop1345671022[[#This Row],[cena/enota brez DDV v EUR]]+Sklop1345671022[[#This Row],[Davek (EUR)]]</f>
        <v>0</v>
      </c>
      <c r="S23" s="47">
        <f>+Sklop1345671022[[#This Row],[cena/enota brez DDV v EUR]]*Sklop1345671022[[#This Row],[Okvirna količina]]</f>
        <v>0</v>
      </c>
      <c r="T23" s="81">
        <f>+Sklop1345671022[[#This Row],[Končna cena/enoto mere (EUR) z DDV]]*Sklop1345671022[[#This Row],[Okvirna količina]]</f>
        <v>0</v>
      </c>
      <c r="U23" s="48"/>
    </row>
    <row r="24" spans="1:21" s="6" customFormat="1" ht="33" x14ac:dyDescent="0.25">
      <c r="A24" s="34" t="s">
        <v>43</v>
      </c>
      <c r="B24" s="99" t="s">
        <v>559</v>
      </c>
      <c r="C24" s="127">
        <v>0.4</v>
      </c>
      <c r="D24" s="156" t="s">
        <v>106</v>
      </c>
      <c r="E24" s="157"/>
      <c r="F24" s="150" t="s">
        <v>146</v>
      </c>
      <c r="G24" s="158" t="s">
        <v>104</v>
      </c>
      <c r="H2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</v>
      </c>
      <c r="I24" s="160" t="str">
        <f>IF(Sklop1345671022[[#This Row],[ZAHTEVANA SHEMA KAKOVOSTI]]&lt;&gt;"",Sklop1345671022[[#This Row],[Preračunana masa/volumen/kos na enoto kg]],"")</f>
        <v/>
      </c>
      <c r="J24" s="43"/>
      <c r="K24" s="79"/>
      <c r="L24" s="79"/>
      <c r="M24" s="80"/>
      <c r="N24" s="45"/>
      <c r="O24" s="45"/>
      <c r="P24" s="46"/>
      <c r="Q24" s="47">
        <f>+Sklop1345671022[[#This Row],[cena/enota brez DDV v EUR]]*Sklop1345671022[[#This Row],[Stopnja DDV (%)]]</f>
        <v>0</v>
      </c>
      <c r="R24" s="47">
        <f>+Sklop1345671022[[#This Row],[cena/enota brez DDV v EUR]]+Sklop1345671022[[#This Row],[Davek (EUR)]]</f>
        <v>0</v>
      </c>
      <c r="S24" s="47">
        <f>+Sklop1345671022[[#This Row],[cena/enota brez DDV v EUR]]*Sklop1345671022[[#This Row],[Okvirna količina]]</f>
        <v>0</v>
      </c>
      <c r="T24" s="81">
        <f>+Sklop1345671022[[#This Row],[Končna cena/enoto mere (EUR) z DDV]]*Sklop1345671022[[#This Row],[Okvirna količina]]</f>
        <v>0</v>
      </c>
      <c r="U24" s="48"/>
    </row>
    <row r="25" spans="1:21" s="6" customFormat="1" ht="16.5" x14ac:dyDescent="0.25">
      <c r="A25" s="34" t="s">
        <v>44</v>
      </c>
      <c r="B25" s="99" t="s">
        <v>560</v>
      </c>
      <c r="C25" s="127">
        <v>3.5</v>
      </c>
      <c r="D25" s="156" t="s">
        <v>106</v>
      </c>
      <c r="E25" s="157"/>
      <c r="F25" s="150" t="s">
        <v>561</v>
      </c>
      <c r="G25" s="158" t="s">
        <v>104</v>
      </c>
      <c r="H2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150.5</v>
      </c>
      <c r="I25" s="160" t="str">
        <f>IF(Sklop1345671022[[#This Row],[ZAHTEVANA SHEMA KAKOVOSTI]]&lt;&gt;"",Sklop1345671022[[#This Row],[Preračunana masa/volumen/kos na enoto kg]],"")</f>
        <v/>
      </c>
      <c r="J25" s="43"/>
      <c r="K25" s="79"/>
      <c r="L25" s="79"/>
      <c r="M25" s="80"/>
      <c r="N25" s="45"/>
      <c r="O25" s="45"/>
      <c r="P25" s="46"/>
      <c r="Q25" s="47">
        <f>+Sklop1345671022[[#This Row],[cena/enota brez DDV v EUR]]*Sklop1345671022[[#This Row],[Stopnja DDV (%)]]</f>
        <v>0</v>
      </c>
      <c r="R25" s="47">
        <f>+Sklop1345671022[[#This Row],[cena/enota brez DDV v EUR]]+Sklop1345671022[[#This Row],[Davek (EUR)]]</f>
        <v>0</v>
      </c>
      <c r="S25" s="47">
        <f>+Sklop1345671022[[#This Row],[cena/enota brez DDV v EUR]]*Sklop1345671022[[#This Row],[Okvirna količina]]</f>
        <v>0</v>
      </c>
      <c r="T25" s="81">
        <f>+Sklop1345671022[[#This Row],[Končna cena/enoto mere (EUR) z DDV]]*Sklop1345671022[[#This Row],[Okvirna količina]]</f>
        <v>0</v>
      </c>
      <c r="U25" s="48"/>
    </row>
    <row r="26" spans="1:21" s="6" customFormat="1" ht="33" x14ac:dyDescent="0.25">
      <c r="A26" s="34" t="s">
        <v>45</v>
      </c>
      <c r="B26" s="99" t="s">
        <v>562</v>
      </c>
      <c r="C26" s="127">
        <v>0.04</v>
      </c>
      <c r="D26" s="156" t="s">
        <v>106</v>
      </c>
      <c r="E26" s="157"/>
      <c r="F26" s="150" t="s">
        <v>135</v>
      </c>
      <c r="G26" s="158" t="s">
        <v>104</v>
      </c>
      <c r="H2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16</v>
      </c>
      <c r="I26" s="160" t="str">
        <f>IF(Sklop1345671022[[#This Row],[ZAHTEVANA SHEMA KAKOVOSTI]]&lt;&gt;"",Sklop1345671022[[#This Row],[Preračunana masa/volumen/kos na enoto kg]],"")</f>
        <v/>
      </c>
      <c r="J26" s="43"/>
      <c r="K26" s="79"/>
      <c r="L26" s="79"/>
      <c r="M26" s="80"/>
      <c r="N26" s="45"/>
      <c r="O26" s="45"/>
      <c r="P26" s="46"/>
      <c r="Q26" s="47">
        <f>+Sklop1345671022[[#This Row],[cena/enota brez DDV v EUR]]*Sklop1345671022[[#This Row],[Stopnja DDV (%)]]</f>
        <v>0</v>
      </c>
      <c r="R26" s="47">
        <f>+Sklop1345671022[[#This Row],[cena/enota brez DDV v EUR]]+Sklop1345671022[[#This Row],[Davek (EUR)]]</f>
        <v>0</v>
      </c>
      <c r="S26" s="47">
        <f>+Sklop1345671022[[#This Row],[cena/enota brez DDV v EUR]]*Sklop1345671022[[#This Row],[Okvirna količina]]</f>
        <v>0</v>
      </c>
      <c r="T26" s="81">
        <f>+Sklop1345671022[[#This Row],[Končna cena/enoto mere (EUR) z DDV]]*Sklop1345671022[[#This Row],[Okvirna količina]]</f>
        <v>0</v>
      </c>
      <c r="U26" s="48"/>
    </row>
    <row r="27" spans="1:21" s="6" customFormat="1" ht="33" x14ac:dyDescent="0.25">
      <c r="A27" s="34" t="s">
        <v>46</v>
      </c>
      <c r="B27" s="99" t="s">
        <v>563</v>
      </c>
      <c r="C27" s="127" t="s">
        <v>564</v>
      </c>
      <c r="D27" s="156" t="s">
        <v>106</v>
      </c>
      <c r="E27" s="157"/>
      <c r="F27" s="150" t="s">
        <v>272</v>
      </c>
      <c r="G27" s="158" t="s">
        <v>106</v>
      </c>
      <c r="H2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27" s="160" t="str">
        <f>IF(Sklop1345671022[[#This Row],[ZAHTEVANA SHEMA KAKOVOSTI]]&lt;&gt;"",Sklop1345671022[[#This Row],[Preračunana masa/volumen/kos na enoto kg]],"")</f>
        <v/>
      </c>
      <c r="J27" s="43"/>
      <c r="K27" s="79"/>
      <c r="L27" s="79"/>
      <c r="M27" s="80"/>
      <c r="N27" s="45"/>
      <c r="O27" s="45"/>
      <c r="P27" s="46"/>
      <c r="Q27" s="47">
        <f>+Sklop1345671022[[#This Row],[cena/enota brez DDV v EUR]]*Sklop1345671022[[#This Row],[Stopnja DDV (%)]]</f>
        <v>0</v>
      </c>
      <c r="R27" s="47">
        <f>+Sklop1345671022[[#This Row],[cena/enota brez DDV v EUR]]+Sklop1345671022[[#This Row],[Davek (EUR)]]</f>
        <v>0</v>
      </c>
      <c r="S27" s="47">
        <f>+Sklop1345671022[[#This Row],[cena/enota brez DDV v EUR]]*Sklop1345671022[[#This Row],[Okvirna količina]]</f>
        <v>0</v>
      </c>
      <c r="T27" s="81">
        <f>+Sklop1345671022[[#This Row],[Končna cena/enoto mere (EUR) z DDV]]*Sklop1345671022[[#This Row],[Okvirna količina]]</f>
        <v>0</v>
      </c>
      <c r="U27" s="48"/>
    </row>
    <row r="28" spans="1:21" s="6" customFormat="1" ht="16.5" x14ac:dyDescent="0.25">
      <c r="A28" s="34" t="s">
        <v>47</v>
      </c>
      <c r="B28" s="99" t="s">
        <v>565</v>
      </c>
      <c r="C28" s="127">
        <v>1</v>
      </c>
      <c r="D28" s="156" t="s">
        <v>96</v>
      </c>
      <c r="E28" s="157"/>
      <c r="F28" s="150" t="s">
        <v>554</v>
      </c>
      <c r="G28" s="158" t="s">
        <v>106</v>
      </c>
      <c r="H2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28" s="160" t="str">
        <f>IF(Sklop1345671022[[#This Row],[ZAHTEVANA SHEMA KAKOVOSTI]]&lt;&gt;"",Sklop1345671022[[#This Row],[Preračunana masa/volumen/kos na enoto kg]],"")</f>
        <v/>
      </c>
      <c r="J28" s="43"/>
      <c r="K28" s="79"/>
      <c r="L28" s="79"/>
      <c r="M28" s="80"/>
      <c r="N28" s="45"/>
      <c r="O28" s="45"/>
      <c r="P28" s="46"/>
      <c r="Q28" s="47">
        <f>+Sklop1345671022[[#This Row],[cena/enota brez DDV v EUR]]*Sklop1345671022[[#This Row],[Stopnja DDV (%)]]</f>
        <v>0</v>
      </c>
      <c r="R28" s="47">
        <f>+Sklop1345671022[[#This Row],[cena/enota brez DDV v EUR]]+Sklop1345671022[[#This Row],[Davek (EUR)]]</f>
        <v>0</v>
      </c>
      <c r="S28" s="47">
        <f>+Sklop1345671022[[#This Row],[cena/enota brez DDV v EUR]]*Sklop1345671022[[#This Row],[Okvirna količina]]</f>
        <v>0</v>
      </c>
      <c r="T28" s="81">
        <f>+Sklop1345671022[[#This Row],[Končna cena/enoto mere (EUR) z DDV]]*Sklop1345671022[[#This Row],[Okvirna količina]]</f>
        <v>0</v>
      </c>
      <c r="U28" s="48"/>
    </row>
    <row r="29" spans="1:21" s="6" customFormat="1" ht="16.5" x14ac:dyDescent="0.25">
      <c r="A29" s="34" t="s">
        <v>48</v>
      </c>
      <c r="B29" s="99" t="s">
        <v>566</v>
      </c>
      <c r="C29" s="127">
        <v>1</v>
      </c>
      <c r="D29" s="156" t="s">
        <v>96</v>
      </c>
      <c r="E29" s="157"/>
      <c r="F29" s="150" t="s">
        <v>128</v>
      </c>
      <c r="G29" s="158" t="s">
        <v>106</v>
      </c>
      <c r="H2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800</v>
      </c>
      <c r="I29" s="160" t="str">
        <f>IF(Sklop1345671022[[#This Row],[ZAHTEVANA SHEMA KAKOVOSTI]]&lt;&gt;"",Sklop1345671022[[#This Row],[Preračunana masa/volumen/kos na enoto kg]],"")</f>
        <v/>
      </c>
      <c r="J29" s="43"/>
      <c r="K29" s="79"/>
      <c r="L29" s="79"/>
      <c r="M29" s="80"/>
      <c r="N29" s="45"/>
      <c r="O29" s="45"/>
      <c r="P29" s="46"/>
      <c r="Q29" s="47">
        <f>+Sklop1345671022[[#This Row],[cena/enota brez DDV v EUR]]*Sklop1345671022[[#This Row],[Stopnja DDV (%)]]</f>
        <v>0</v>
      </c>
      <c r="R29" s="47">
        <f>+Sklop1345671022[[#This Row],[cena/enota brez DDV v EUR]]+Sklop1345671022[[#This Row],[Davek (EUR)]]</f>
        <v>0</v>
      </c>
      <c r="S29" s="47">
        <f>+Sklop1345671022[[#This Row],[cena/enota brez DDV v EUR]]*Sklop1345671022[[#This Row],[Okvirna količina]]</f>
        <v>0</v>
      </c>
      <c r="T29" s="81">
        <f>+Sklop1345671022[[#This Row],[Končna cena/enoto mere (EUR) z DDV]]*Sklop1345671022[[#This Row],[Okvirna količina]]</f>
        <v>0</v>
      </c>
      <c r="U29" s="48"/>
    </row>
    <row r="30" spans="1:21" s="6" customFormat="1" ht="16.5" x14ac:dyDescent="0.25">
      <c r="A30" s="34" t="s">
        <v>49</v>
      </c>
      <c r="B30" s="99" t="s">
        <v>567</v>
      </c>
      <c r="C30" s="127">
        <v>1</v>
      </c>
      <c r="D30" s="156" t="s">
        <v>96</v>
      </c>
      <c r="E30" s="157"/>
      <c r="F30" s="150" t="s">
        <v>117</v>
      </c>
      <c r="G30" s="158" t="s">
        <v>106</v>
      </c>
      <c r="H3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30" s="160" t="str">
        <f>IF(Sklop1345671022[[#This Row],[ZAHTEVANA SHEMA KAKOVOSTI]]&lt;&gt;"",Sklop1345671022[[#This Row],[Preračunana masa/volumen/kos na enoto kg]],"")</f>
        <v/>
      </c>
      <c r="J30" s="43"/>
      <c r="K30" s="79"/>
      <c r="L30" s="79"/>
      <c r="M30" s="80"/>
      <c r="N30" s="45"/>
      <c r="O30" s="45"/>
      <c r="P30" s="46"/>
      <c r="Q30" s="47">
        <f>+Sklop1345671022[[#This Row],[cena/enota brez DDV v EUR]]*Sklop1345671022[[#This Row],[Stopnja DDV (%)]]</f>
        <v>0</v>
      </c>
      <c r="R30" s="47">
        <f>+Sklop1345671022[[#This Row],[cena/enota brez DDV v EUR]]+Sklop1345671022[[#This Row],[Davek (EUR)]]</f>
        <v>0</v>
      </c>
      <c r="S30" s="47">
        <f>+Sklop1345671022[[#This Row],[cena/enota brez DDV v EUR]]*Sklop1345671022[[#This Row],[Okvirna količina]]</f>
        <v>0</v>
      </c>
      <c r="T30" s="81">
        <f>+Sklop1345671022[[#This Row],[Končna cena/enoto mere (EUR) z DDV]]*Sklop1345671022[[#This Row],[Okvirna količina]]</f>
        <v>0</v>
      </c>
      <c r="U30" s="48"/>
    </row>
    <row r="31" spans="1:21" s="6" customFormat="1" ht="33" x14ac:dyDescent="0.25">
      <c r="A31" s="34" t="s">
        <v>57</v>
      </c>
      <c r="B31" s="99" t="s">
        <v>568</v>
      </c>
      <c r="C31" s="127">
        <v>1</v>
      </c>
      <c r="D31" s="156" t="s">
        <v>96</v>
      </c>
      <c r="E31" s="157"/>
      <c r="F31" s="150" t="s">
        <v>117</v>
      </c>
      <c r="G31" s="158" t="s">
        <v>106</v>
      </c>
      <c r="H3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31" s="160" t="str">
        <f>IF(Sklop1345671022[[#This Row],[ZAHTEVANA SHEMA KAKOVOSTI]]&lt;&gt;"",Sklop1345671022[[#This Row],[Preračunana masa/volumen/kos na enoto kg]],"")</f>
        <v/>
      </c>
      <c r="J31" s="43"/>
      <c r="K31" s="79"/>
      <c r="L31" s="79"/>
      <c r="M31" s="80"/>
      <c r="N31" s="45"/>
      <c r="O31" s="45"/>
      <c r="P31" s="46"/>
      <c r="Q31" s="47">
        <f>+Sklop1345671022[[#This Row],[cena/enota brez DDV v EUR]]*Sklop1345671022[[#This Row],[Stopnja DDV (%)]]</f>
        <v>0</v>
      </c>
      <c r="R31" s="47">
        <f>+Sklop1345671022[[#This Row],[cena/enota brez DDV v EUR]]+Sklop1345671022[[#This Row],[Davek (EUR)]]</f>
        <v>0</v>
      </c>
      <c r="S31" s="47">
        <f>+Sklop1345671022[[#This Row],[cena/enota brez DDV v EUR]]*Sklop1345671022[[#This Row],[Okvirna količina]]</f>
        <v>0</v>
      </c>
      <c r="T31" s="81">
        <f>+Sklop1345671022[[#This Row],[Končna cena/enoto mere (EUR) z DDV]]*Sklop1345671022[[#This Row],[Okvirna količina]]</f>
        <v>0</v>
      </c>
      <c r="U31" s="48"/>
    </row>
    <row r="32" spans="1:21" s="6" customFormat="1" ht="16.5" x14ac:dyDescent="0.25">
      <c r="A32" s="34" t="s">
        <v>58</v>
      </c>
      <c r="B32" s="99" t="s">
        <v>569</v>
      </c>
      <c r="C32" s="127">
        <v>10</v>
      </c>
      <c r="D32" s="156" t="s">
        <v>96</v>
      </c>
      <c r="E32" s="157"/>
      <c r="F32" s="150" t="s">
        <v>361</v>
      </c>
      <c r="G32" s="158" t="s">
        <v>106</v>
      </c>
      <c r="H3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800</v>
      </c>
      <c r="I32" s="160" t="str">
        <f>IF(Sklop1345671022[[#This Row],[ZAHTEVANA SHEMA KAKOVOSTI]]&lt;&gt;"",Sklop1345671022[[#This Row],[Preračunana masa/volumen/kos na enoto kg]],"")</f>
        <v/>
      </c>
      <c r="J32" s="43"/>
      <c r="K32" s="79"/>
      <c r="L32" s="79"/>
      <c r="M32" s="80"/>
      <c r="N32" s="45"/>
      <c r="O32" s="45"/>
      <c r="P32" s="46"/>
      <c r="Q32" s="47">
        <f>+Sklop1345671022[[#This Row],[cena/enota brez DDV v EUR]]*Sklop1345671022[[#This Row],[Stopnja DDV (%)]]</f>
        <v>0</v>
      </c>
      <c r="R32" s="47">
        <f>+Sklop1345671022[[#This Row],[cena/enota brez DDV v EUR]]+Sklop1345671022[[#This Row],[Davek (EUR)]]</f>
        <v>0</v>
      </c>
      <c r="S32" s="47">
        <f>+Sklop1345671022[[#This Row],[cena/enota brez DDV v EUR]]*Sklop1345671022[[#This Row],[Okvirna količina]]</f>
        <v>0</v>
      </c>
      <c r="T32" s="81">
        <f>+Sklop1345671022[[#This Row],[Končna cena/enoto mere (EUR) z DDV]]*Sklop1345671022[[#This Row],[Okvirna količina]]</f>
        <v>0</v>
      </c>
      <c r="U32" s="48"/>
    </row>
    <row r="33" spans="1:21" s="6" customFormat="1" ht="16.5" x14ac:dyDescent="0.25">
      <c r="A33" s="34" t="s">
        <v>60</v>
      </c>
      <c r="B33" s="99" t="s">
        <v>570</v>
      </c>
      <c r="C33" s="127">
        <v>2</v>
      </c>
      <c r="D33" s="156" t="s">
        <v>96</v>
      </c>
      <c r="E33" s="157"/>
      <c r="F33" s="150" t="s">
        <v>146</v>
      </c>
      <c r="G33" s="158" t="s">
        <v>106</v>
      </c>
      <c r="H3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33" s="160" t="str">
        <f>IF(Sklop1345671022[[#This Row],[ZAHTEVANA SHEMA KAKOVOSTI]]&lt;&gt;"",Sklop1345671022[[#This Row],[Preračunana masa/volumen/kos na enoto kg]],"")</f>
        <v/>
      </c>
      <c r="J33" s="43"/>
      <c r="K33" s="79"/>
      <c r="L33" s="79"/>
      <c r="M33" s="80"/>
      <c r="N33" s="45"/>
      <c r="O33" s="45"/>
      <c r="P33" s="46"/>
      <c r="Q33" s="47">
        <f>+Sklop1345671022[[#This Row],[cena/enota brez DDV v EUR]]*Sklop1345671022[[#This Row],[Stopnja DDV (%)]]</f>
        <v>0</v>
      </c>
      <c r="R33" s="47">
        <f>+Sklop1345671022[[#This Row],[cena/enota brez DDV v EUR]]+Sklop1345671022[[#This Row],[Davek (EUR)]]</f>
        <v>0</v>
      </c>
      <c r="S33" s="47">
        <f>+Sklop1345671022[[#This Row],[cena/enota brez DDV v EUR]]*Sklop1345671022[[#This Row],[Okvirna količina]]</f>
        <v>0</v>
      </c>
      <c r="T33" s="81">
        <f>+Sklop1345671022[[#This Row],[Končna cena/enoto mere (EUR) z DDV]]*Sklop1345671022[[#This Row],[Okvirna količina]]</f>
        <v>0</v>
      </c>
      <c r="U33" s="48"/>
    </row>
    <row r="34" spans="1:21" s="6" customFormat="1" ht="33" x14ac:dyDescent="0.25">
      <c r="A34" s="34" t="s">
        <v>61</v>
      </c>
      <c r="B34" s="99" t="s">
        <v>571</v>
      </c>
      <c r="C34" s="127" t="s">
        <v>572</v>
      </c>
      <c r="D34" s="156" t="s">
        <v>106</v>
      </c>
      <c r="E34" s="157"/>
      <c r="F34" s="150" t="s">
        <v>117</v>
      </c>
      <c r="G34" s="158" t="s">
        <v>106</v>
      </c>
      <c r="H3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34" s="160" t="str">
        <f>IF(Sklop1345671022[[#This Row],[ZAHTEVANA SHEMA KAKOVOSTI]]&lt;&gt;"",Sklop1345671022[[#This Row],[Preračunana masa/volumen/kos na enoto kg]],"")</f>
        <v/>
      </c>
      <c r="J34" s="43"/>
      <c r="K34" s="79"/>
      <c r="L34" s="79"/>
      <c r="M34" s="80"/>
      <c r="N34" s="45"/>
      <c r="O34" s="45"/>
      <c r="P34" s="46"/>
      <c r="Q34" s="47">
        <f>+Sklop1345671022[[#This Row],[cena/enota brez DDV v EUR]]*Sklop1345671022[[#This Row],[Stopnja DDV (%)]]</f>
        <v>0</v>
      </c>
      <c r="R34" s="47">
        <f>+Sklop1345671022[[#This Row],[cena/enota brez DDV v EUR]]+Sklop1345671022[[#This Row],[Davek (EUR)]]</f>
        <v>0</v>
      </c>
      <c r="S34" s="47">
        <f>+Sklop1345671022[[#This Row],[cena/enota brez DDV v EUR]]*Sklop1345671022[[#This Row],[Okvirna količina]]</f>
        <v>0</v>
      </c>
      <c r="T34" s="81">
        <f>+Sklop1345671022[[#This Row],[Končna cena/enoto mere (EUR) z DDV]]*Sklop1345671022[[#This Row],[Okvirna količina]]</f>
        <v>0</v>
      </c>
      <c r="U34" s="48"/>
    </row>
    <row r="35" spans="1:21" s="6" customFormat="1" ht="16.5" x14ac:dyDescent="0.25">
      <c r="A35" s="34" t="s">
        <v>62</v>
      </c>
      <c r="B35" s="99" t="s">
        <v>573</v>
      </c>
      <c r="C35" s="127">
        <v>0.25</v>
      </c>
      <c r="D35" s="156" t="s">
        <v>106</v>
      </c>
      <c r="E35" s="157"/>
      <c r="F35" s="150" t="s">
        <v>119</v>
      </c>
      <c r="G35" s="158" t="s">
        <v>104</v>
      </c>
      <c r="H3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35" s="160" t="str">
        <f>IF(Sklop1345671022[[#This Row],[ZAHTEVANA SHEMA KAKOVOSTI]]&lt;&gt;"",Sklop1345671022[[#This Row],[Preračunana masa/volumen/kos na enoto kg]],"")</f>
        <v/>
      </c>
      <c r="J35" s="43"/>
      <c r="K35" s="79"/>
      <c r="L35" s="79"/>
      <c r="M35" s="80"/>
      <c r="N35" s="45"/>
      <c r="O35" s="45"/>
      <c r="P35" s="46"/>
      <c r="Q35" s="47">
        <f>+Sklop1345671022[[#This Row],[cena/enota brez DDV v EUR]]*Sklop1345671022[[#This Row],[Stopnja DDV (%)]]</f>
        <v>0</v>
      </c>
      <c r="R35" s="47">
        <f>+Sklop1345671022[[#This Row],[cena/enota brez DDV v EUR]]+Sklop1345671022[[#This Row],[Davek (EUR)]]</f>
        <v>0</v>
      </c>
      <c r="S35" s="47">
        <f>+Sklop1345671022[[#This Row],[cena/enota brez DDV v EUR]]*Sklop1345671022[[#This Row],[Okvirna količina]]</f>
        <v>0</v>
      </c>
      <c r="T35" s="81">
        <f>+Sklop1345671022[[#This Row],[Končna cena/enoto mere (EUR) z DDV]]*Sklop1345671022[[#This Row],[Okvirna količina]]</f>
        <v>0</v>
      </c>
      <c r="U35" s="48"/>
    </row>
    <row r="36" spans="1:21" s="6" customFormat="1" ht="16.5" x14ac:dyDescent="0.25">
      <c r="A36" s="34" t="s">
        <v>63</v>
      </c>
      <c r="B36" s="99" t="s">
        <v>574</v>
      </c>
      <c r="C36" s="127">
        <v>0.02</v>
      </c>
      <c r="D36" s="156" t="s">
        <v>106</v>
      </c>
      <c r="E36" s="157"/>
      <c r="F36" s="150" t="s">
        <v>133</v>
      </c>
      <c r="G36" s="158" t="s">
        <v>104</v>
      </c>
      <c r="H3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36" s="160" t="str">
        <f>IF(Sklop1345671022[[#This Row],[ZAHTEVANA SHEMA KAKOVOSTI]]&lt;&gt;"",Sklop1345671022[[#This Row],[Preračunana masa/volumen/kos na enoto kg]],"")</f>
        <v/>
      </c>
      <c r="J36" s="43"/>
      <c r="K36" s="79"/>
      <c r="L36" s="79"/>
      <c r="M36" s="80"/>
      <c r="N36" s="45"/>
      <c r="O36" s="45"/>
      <c r="P36" s="46"/>
      <c r="Q36" s="47">
        <f>+Sklop1345671022[[#This Row],[cena/enota brez DDV v EUR]]*Sklop1345671022[[#This Row],[Stopnja DDV (%)]]</f>
        <v>0</v>
      </c>
      <c r="R36" s="47">
        <f>+Sklop1345671022[[#This Row],[cena/enota brez DDV v EUR]]+Sklop1345671022[[#This Row],[Davek (EUR)]]</f>
        <v>0</v>
      </c>
      <c r="S36" s="47">
        <f>+Sklop1345671022[[#This Row],[cena/enota brez DDV v EUR]]*Sklop1345671022[[#This Row],[Okvirna količina]]</f>
        <v>0</v>
      </c>
      <c r="T36" s="81">
        <f>+Sklop1345671022[[#This Row],[Končna cena/enoto mere (EUR) z DDV]]*Sklop1345671022[[#This Row],[Okvirna količina]]</f>
        <v>0</v>
      </c>
      <c r="U36" s="48"/>
    </row>
    <row r="37" spans="1:21" s="6" customFormat="1" ht="33" x14ac:dyDescent="0.25">
      <c r="A37" s="34" t="s">
        <v>64</v>
      </c>
      <c r="B37" s="99" t="s">
        <v>575</v>
      </c>
      <c r="C37" s="127">
        <v>0.25</v>
      </c>
      <c r="D37" s="156" t="s">
        <v>106</v>
      </c>
      <c r="E37" s="157"/>
      <c r="F37" s="150" t="s">
        <v>146</v>
      </c>
      <c r="G37" s="158" t="s">
        <v>104</v>
      </c>
      <c r="H3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2.5</v>
      </c>
      <c r="I37" s="160" t="str">
        <f>IF(Sklop1345671022[[#This Row],[ZAHTEVANA SHEMA KAKOVOSTI]]&lt;&gt;"",Sklop1345671022[[#This Row],[Preračunana masa/volumen/kos na enoto kg]],"")</f>
        <v/>
      </c>
      <c r="J37" s="43"/>
      <c r="K37" s="79"/>
      <c r="L37" s="79"/>
      <c r="M37" s="80"/>
      <c r="N37" s="45"/>
      <c r="O37" s="45"/>
      <c r="P37" s="46"/>
      <c r="Q37" s="47">
        <f>+Sklop1345671022[[#This Row],[cena/enota brez DDV v EUR]]*Sklop1345671022[[#This Row],[Stopnja DDV (%)]]</f>
        <v>0</v>
      </c>
      <c r="R37" s="47">
        <f>+Sklop1345671022[[#This Row],[cena/enota brez DDV v EUR]]+Sklop1345671022[[#This Row],[Davek (EUR)]]</f>
        <v>0</v>
      </c>
      <c r="S37" s="47">
        <f>+Sklop1345671022[[#This Row],[cena/enota brez DDV v EUR]]*Sklop1345671022[[#This Row],[Okvirna količina]]</f>
        <v>0</v>
      </c>
      <c r="T37" s="81">
        <f>+Sklop1345671022[[#This Row],[Končna cena/enoto mere (EUR) z DDV]]*Sklop1345671022[[#This Row],[Okvirna količina]]</f>
        <v>0</v>
      </c>
      <c r="U37" s="48"/>
    </row>
    <row r="38" spans="1:21" s="6" customFormat="1" ht="16.5" x14ac:dyDescent="0.25">
      <c r="A38" s="34" t="s">
        <v>65</v>
      </c>
      <c r="B38" s="99" t="s">
        <v>576</v>
      </c>
      <c r="C38" s="127">
        <v>3</v>
      </c>
      <c r="D38" s="156" t="s">
        <v>106</v>
      </c>
      <c r="E38" s="157"/>
      <c r="F38" s="150" t="s">
        <v>365</v>
      </c>
      <c r="G38" s="158" t="s">
        <v>104</v>
      </c>
      <c r="H3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45</v>
      </c>
      <c r="I38" s="160" t="str">
        <f>IF(Sklop1345671022[[#This Row],[ZAHTEVANA SHEMA KAKOVOSTI]]&lt;&gt;"",Sklop1345671022[[#This Row],[Preračunana masa/volumen/kos na enoto kg]],"")</f>
        <v/>
      </c>
      <c r="J38" s="43"/>
      <c r="K38" s="79"/>
      <c r="L38" s="79"/>
      <c r="M38" s="80"/>
      <c r="N38" s="45"/>
      <c r="O38" s="45"/>
      <c r="P38" s="46"/>
      <c r="Q38" s="47">
        <f>+Sklop1345671022[[#This Row],[cena/enota brez DDV v EUR]]*Sklop1345671022[[#This Row],[Stopnja DDV (%)]]</f>
        <v>0</v>
      </c>
      <c r="R38" s="47">
        <f>+Sklop1345671022[[#This Row],[cena/enota brez DDV v EUR]]+Sklop1345671022[[#This Row],[Davek (EUR)]]</f>
        <v>0</v>
      </c>
      <c r="S38" s="47">
        <f>+Sklop1345671022[[#This Row],[cena/enota brez DDV v EUR]]*Sklop1345671022[[#This Row],[Okvirna količina]]</f>
        <v>0</v>
      </c>
      <c r="T38" s="81">
        <f>+Sklop1345671022[[#This Row],[Končna cena/enoto mere (EUR) z DDV]]*Sklop1345671022[[#This Row],[Okvirna količina]]</f>
        <v>0</v>
      </c>
      <c r="U38" s="48"/>
    </row>
    <row r="39" spans="1:21" s="6" customFormat="1" ht="16.5" x14ac:dyDescent="0.25">
      <c r="A39" s="34" t="s">
        <v>66</v>
      </c>
      <c r="B39" s="99" t="s">
        <v>577</v>
      </c>
      <c r="C39" s="127">
        <v>0.03</v>
      </c>
      <c r="D39" s="156" t="s">
        <v>106</v>
      </c>
      <c r="E39" s="157"/>
      <c r="F39" s="150" t="s">
        <v>183</v>
      </c>
      <c r="G39" s="158" t="s">
        <v>104</v>
      </c>
      <c r="H3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6</v>
      </c>
      <c r="I39" s="160" t="str">
        <f>IF(Sklop1345671022[[#This Row],[ZAHTEVANA SHEMA KAKOVOSTI]]&lt;&gt;"",Sklop1345671022[[#This Row],[Preračunana masa/volumen/kos na enoto kg]],"")</f>
        <v/>
      </c>
      <c r="J39" s="43"/>
      <c r="K39" s="79"/>
      <c r="L39" s="79"/>
      <c r="M39" s="80"/>
      <c r="N39" s="45"/>
      <c r="O39" s="45"/>
      <c r="P39" s="46"/>
      <c r="Q39" s="47">
        <f>+Sklop1345671022[[#This Row],[cena/enota brez DDV v EUR]]*Sklop1345671022[[#This Row],[Stopnja DDV (%)]]</f>
        <v>0</v>
      </c>
      <c r="R39" s="47">
        <f>+Sklop1345671022[[#This Row],[cena/enota brez DDV v EUR]]+Sklop1345671022[[#This Row],[Davek (EUR)]]</f>
        <v>0</v>
      </c>
      <c r="S39" s="47">
        <f>+Sklop1345671022[[#This Row],[cena/enota brez DDV v EUR]]*Sklop1345671022[[#This Row],[Okvirna količina]]</f>
        <v>0</v>
      </c>
      <c r="T39" s="81">
        <f>+Sklop1345671022[[#This Row],[Končna cena/enoto mere (EUR) z DDV]]*Sklop1345671022[[#This Row],[Okvirna količina]]</f>
        <v>0</v>
      </c>
      <c r="U39" s="48"/>
    </row>
    <row r="40" spans="1:21" s="6" customFormat="1" ht="16.5" x14ac:dyDescent="0.25">
      <c r="A40" s="34" t="s">
        <v>67</v>
      </c>
      <c r="B40" s="99" t="s">
        <v>578</v>
      </c>
      <c r="C40" s="127">
        <v>0.95</v>
      </c>
      <c r="D40" s="156" t="s">
        <v>106</v>
      </c>
      <c r="E40" s="157"/>
      <c r="F40" s="150" t="s">
        <v>101</v>
      </c>
      <c r="G40" s="158" t="s">
        <v>104</v>
      </c>
      <c r="H4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95</v>
      </c>
      <c r="I40" s="160" t="str">
        <f>IF(Sklop1345671022[[#This Row],[ZAHTEVANA SHEMA KAKOVOSTI]]&lt;&gt;"",Sklop1345671022[[#This Row],[Preračunana masa/volumen/kos na enoto kg]],"")</f>
        <v/>
      </c>
      <c r="J40" s="43"/>
      <c r="K40" s="79"/>
      <c r="L40" s="79"/>
      <c r="M40" s="80"/>
      <c r="N40" s="45"/>
      <c r="O40" s="45"/>
      <c r="P40" s="46"/>
      <c r="Q40" s="47">
        <f>+Sklop1345671022[[#This Row],[cena/enota brez DDV v EUR]]*Sklop1345671022[[#This Row],[Stopnja DDV (%)]]</f>
        <v>0</v>
      </c>
      <c r="R40" s="47">
        <f>+Sklop1345671022[[#This Row],[cena/enota brez DDV v EUR]]+Sklop1345671022[[#This Row],[Davek (EUR)]]</f>
        <v>0</v>
      </c>
      <c r="S40" s="47">
        <f>+Sklop1345671022[[#This Row],[cena/enota brez DDV v EUR]]*Sklop1345671022[[#This Row],[Okvirna količina]]</f>
        <v>0</v>
      </c>
      <c r="T40" s="81">
        <f>+Sklop1345671022[[#This Row],[Končna cena/enoto mere (EUR) z DDV]]*Sklop1345671022[[#This Row],[Okvirna količina]]</f>
        <v>0</v>
      </c>
      <c r="U40" s="48"/>
    </row>
    <row r="41" spans="1:21" s="6" customFormat="1" ht="16.5" x14ac:dyDescent="0.25">
      <c r="A41" s="34" t="s">
        <v>68</v>
      </c>
      <c r="B41" s="99" t="s">
        <v>579</v>
      </c>
      <c r="C41" s="127">
        <v>1.7</v>
      </c>
      <c r="D41" s="156" t="s">
        <v>106</v>
      </c>
      <c r="E41" s="157"/>
      <c r="F41" s="150" t="s">
        <v>554</v>
      </c>
      <c r="G41" s="158" t="s">
        <v>104</v>
      </c>
      <c r="H4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51</v>
      </c>
      <c r="I41" s="160" t="str">
        <f>IF(Sklop1345671022[[#This Row],[ZAHTEVANA SHEMA KAKOVOSTI]]&lt;&gt;"",Sklop1345671022[[#This Row],[Preračunana masa/volumen/kos na enoto kg]],"")</f>
        <v/>
      </c>
      <c r="J41" s="43"/>
      <c r="K41" s="79"/>
      <c r="L41" s="79"/>
      <c r="M41" s="80"/>
      <c r="N41" s="45"/>
      <c r="O41" s="45"/>
      <c r="P41" s="46"/>
      <c r="Q41" s="47">
        <f>+Sklop1345671022[[#This Row],[cena/enota brez DDV v EUR]]*Sklop1345671022[[#This Row],[Stopnja DDV (%)]]</f>
        <v>0</v>
      </c>
      <c r="R41" s="47">
        <f>+Sklop1345671022[[#This Row],[cena/enota brez DDV v EUR]]+Sklop1345671022[[#This Row],[Davek (EUR)]]</f>
        <v>0</v>
      </c>
      <c r="S41" s="47">
        <f>+Sklop1345671022[[#This Row],[cena/enota brez DDV v EUR]]*Sklop1345671022[[#This Row],[Okvirna količina]]</f>
        <v>0</v>
      </c>
      <c r="T41" s="81">
        <f>+Sklop1345671022[[#This Row],[Končna cena/enoto mere (EUR) z DDV]]*Sklop1345671022[[#This Row],[Okvirna količina]]</f>
        <v>0</v>
      </c>
      <c r="U41" s="48"/>
    </row>
    <row r="42" spans="1:21" s="6" customFormat="1" ht="33" x14ac:dyDescent="0.25">
      <c r="A42" s="34" t="s">
        <v>69</v>
      </c>
      <c r="B42" s="99" t="s">
        <v>581</v>
      </c>
      <c r="C42" s="127">
        <v>0.8</v>
      </c>
      <c r="D42" s="156" t="s">
        <v>106</v>
      </c>
      <c r="E42" s="157"/>
      <c r="F42" s="150" t="s">
        <v>554</v>
      </c>
      <c r="G42" s="158" t="s">
        <v>104</v>
      </c>
      <c r="H4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24</v>
      </c>
      <c r="I42" s="160" t="str">
        <f>IF(Sklop1345671022[[#This Row],[ZAHTEVANA SHEMA KAKOVOSTI]]&lt;&gt;"",Sklop1345671022[[#This Row],[Preračunana masa/volumen/kos na enoto kg]],"")</f>
        <v/>
      </c>
      <c r="J42" s="43"/>
      <c r="K42" s="79"/>
      <c r="L42" s="79"/>
      <c r="M42" s="80"/>
      <c r="N42" s="45"/>
      <c r="O42" s="45"/>
      <c r="P42" s="46"/>
      <c r="Q42" s="47">
        <f>+Sklop1345671022[[#This Row],[cena/enota brez DDV v EUR]]*Sklop1345671022[[#This Row],[Stopnja DDV (%)]]</f>
        <v>0</v>
      </c>
      <c r="R42" s="47">
        <f>+Sklop1345671022[[#This Row],[cena/enota brez DDV v EUR]]+Sklop1345671022[[#This Row],[Davek (EUR)]]</f>
        <v>0</v>
      </c>
      <c r="S42" s="47">
        <f>+Sklop1345671022[[#This Row],[cena/enota brez DDV v EUR]]*Sklop1345671022[[#This Row],[Okvirna količina]]</f>
        <v>0</v>
      </c>
      <c r="T42" s="81">
        <f>+Sklop1345671022[[#This Row],[Končna cena/enoto mere (EUR) z DDV]]*Sklop1345671022[[#This Row],[Okvirna količina]]</f>
        <v>0</v>
      </c>
      <c r="U42" s="48"/>
    </row>
    <row r="43" spans="1:21" s="6" customFormat="1" ht="16.5" x14ac:dyDescent="0.25">
      <c r="A43" s="34" t="s">
        <v>70</v>
      </c>
      <c r="B43" s="99" t="s">
        <v>582</v>
      </c>
      <c r="C43" s="127">
        <v>0.1</v>
      </c>
      <c r="D43" s="156" t="s">
        <v>106</v>
      </c>
      <c r="E43" s="157"/>
      <c r="F43" s="150" t="s">
        <v>554</v>
      </c>
      <c r="G43" s="158" t="s">
        <v>104</v>
      </c>
      <c r="H4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</v>
      </c>
      <c r="I43" s="160" t="str">
        <f>IF(Sklop1345671022[[#This Row],[ZAHTEVANA SHEMA KAKOVOSTI]]&lt;&gt;"",Sklop1345671022[[#This Row],[Preračunana masa/volumen/kos na enoto kg]],"")</f>
        <v/>
      </c>
      <c r="J43" s="43"/>
      <c r="K43" s="79"/>
      <c r="L43" s="79"/>
      <c r="M43" s="80"/>
      <c r="N43" s="45"/>
      <c r="O43" s="45"/>
      <c r="P43" s="46"/>
      <c r="Q43" s="47">
        <f>+Sklop1345671022[[#This Row],[cena/enota brez DDV v EUR]]*Sklop1345671022[[#This Row],[Stopnja DDV (%)]]</f>
        <v>0</v>
      </c>
      <c r="R43" s="47">
        <f>+Sklop1345671022[[#This Row],[cena/enota brez DDV v EUR]]+Sklop1345671022[[#This Row],[Davek (EUR)]]</f>
        <v>0</v>
      </c>
      <c r="S43" s="47">
        <f>+Sklop1345671022[[#This Row],[cena/enota brez DDV v EUR]]*Sklop1345671022[[#This Row],[Okvirna količina]]</f>
        <v>0</v>
      </c>
      <c r="T43" s="81">
        <f>+Sklop1345671022[[#This Row],[Končna cena/enoto mere (EUR) z DDV]]*Sklop1345671022[[#This Row],[Okvirna količina]]</f>
        <v>0</v>
      </c>
      <c r="U43" s="48"/>
    </row>
    <row r="44" spans="1:21" s="6" customFormat="1" ht="16.5" x14ac:dyDescent="0.25">
      <c r="A44" s="34" t="s">
        <v>71</v>
      </c>
      <c r="B44" s="99" t="s">
        <v>583</v>
      </c>
      <c r="C44" s="127">
        <v>0.03</v>
      </c>
      <c r="D44" s="156" t="s">
        <v>106</v>
      </c>
      <c r="E44" s="157"/>
      <c r="F44" s="150" t="s">
        <v>135</v>
      </c>
      <c r="G44" s="158" t="s">
        <v>104</v>
      </c>
      <c r="H4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44" s="160" t="str">
        <f>IF(Sklop1345671022[[#This Row],[ZAHTEVANA SHEMA KAKOVOSTI]]&lt;&gt;"",Sklop1345671022[[#This Row],[Preračunana masa/volumen/kos na enoto kg]],"")</f>
        <v/>
      </c>
      <c r="J44" s="43"/>
      <c r="K44" s="79"/>
      <c r="L44" s="79"/>
      <c r="M44" s="80"/>
      <c r="N44" s="45"/>
      <c r="O44" s="45"/>
      <c r="P44" s="46"/>
      <c r="Q44" s="47">
        <f>+Sklop1345671022[[#This Row],[cena/enota brez DDV v EUR]]*Sklop1345671022[[#This Row],[Stopnja DDV (%)]]</f>
        <v>0</v>
      </c>
      <c r="R44" s="47">
        <f>+Sklop1345671022[[#This Row],[cena/enota brez DDV v EUR]]+Sklop1345671022[[#This Row],[Davek (EUR)]]</f>
        <v>0</v>
      </c>
      <c r="S44" s="47">
        <f>+Sklop1345671022[[#This Row],[cena/enota brez DDV v EUR]]*Sklop1345671022[[#This Row],[Okvirna količina]]</f>
        <v>0</v>
      </c>
      <c r="T44" s="81">
        <f>+Sklop1345671022[[#This Row],[Končna cena/enoto mere (EUR) z DDV]]*Sklop1345671022[[#This Row],[Okvirna količina]]</f>
        <v>0</v>
      </c>
      <c r="U44" s="48"/>
    </row>
    <row r="45" spans="1:21" s="6" customFormat="1" ht="16.5" x14ac:dyDescent="0.25">
      <c r="A45" s="34"/>
      <c r="B45" s="99"/>
      <c r="C45" s="127"/>
      <c r="D45" s="156"/>
      <c r="E45" s="157"/>
      <c r="F45" s="150"/>
      <c r="G45" s="158"/>
      <c r="H45" s="159"/>
      <c r="I45" s="160"/>
      <c r="J45" s="43"/>
      <c r="K45" s="79"/>
      <c r="L45" s="79"/>
      <c r="M45" s="80"/>
      <c r="N45" s="45"/>
      <c r="O45" s="45"/>
      <c r="P45" s="46"/>
      <c r="Q45" s="47"/>
      <c r="R45" s="47"/>
      <c r="S45" s="47"/>
      <c r="T45" s="81"/>
      <c r="U45" s="48"/>
    </row>
    <row r="46" spans="1:21" s="6" customFormat="1" ht="16.5" x14ac:dyDescent="0.25">
      <c r="A46" s="34" t="s">
        <v>73</v>
      </c>
      <c r="B46" s="99" t="s">
        <v>584</v>
      </c>
      <c r="C46" s="127">
        <v>0.03</v>
      </c>
      <c r="D46" s="156" t="s">
        <v>106</v>
      </c>
      <c r="E46" s="157"/>
      <c r="F46" s="150" t="s">
        <v>135</v>
      </c>
      <c r="G46" s="158" t="s">
        <v>104</v>
      </c>
      <c r="H4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46" s="160" t="str">
        <f>IF(Sklop1345671022[[#This Row],[ZAHTEVANA SHEMA KAKOVOSTI]]&lt;&gt;"",Sklop1345671022[[#This Row],[Preračunana masa/volumen/kos na enoto kg]],"")</f>
        <v/>
      </c>
      <c r="J46" s="43"/>
      <c r="K46" s="79"/>
      <c r="L46" s="79"/>
      <c r="M46" s="80"/>
      <c r="N46" s="45"/>
      <c r="O46" s="45"/>
      <c r="P46" s="46"/>
      <c r="Q46" s="47">
        <f>+Sklop1345671022[[#This Row],[cena/enota brez DDV v EUR]]*Sklop1345671022[[#This Row],[Stopnja DDV (%)]]</f>
        <v>0</v>
      </c>
      <c r="R46" s="47">
        <f>+Sklop1345671022[[#This Row],[cena/enota brez DDV v EUR]]+Sklop1345671022[[#This Row],[Davek (EUR)]]</f>
        <v>0</v>
      </c>
      <c r="S46" s="47">
        <f>+Sklop1345671022[[#This Row],[cena/enota brez DDV v EUR]]*Sklop1345671022[[#This Row],[Okvirna količina]]</f>
        <v>0</v>
      </c>
      <c r="T46" s="81">
        <f>+Sklop1345671022[[#This Row],[Končna cena/enoto mere (EUR) z DDV]]*Sklop1345671022[[#This Row],[Okvirna količina]]</f>
        <v>0</v>
      </c>
      <c r="U46" s="48"/>
    </row>
    <row r="47" spans="1:21" s="6" customFormat="1" ht="16.5" x14ac:dyDescent="0.25">
      <c r="A47" s="34" t="s">
        <v>74</v>
      </c>
      <c r="B47" s="99" t="s">
        <v>585</v>
      </c>
      <c r="C47" s="127">
        <v>0.03</v>
      </c>
      <c r="D47" s="156" t="s">
        <v>106</v>
      </c>
      <c r="E47" s="157"/>
      <c r="F47" s="150" t="s">
        <v>135</v>
      </c>
      <c r="G47" s="158" t="s">
        <v>104</v>
      </c>
      <c r="H4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47" s="160" t="str">
        <f>IF(Sklop1345671022[[#This Row],[ZAHTEVANA SHEMA KAKOVOSTI]]&lt;&gt;"",Sklop1345671022[[#This Row],[Preračunana masa/volumen/kos na enoto kg]],"")</f>
        <v/>
      </c>
      <c r="J47" s="43"/>
      <c r="K47" s="79"/>
      <c r="L47" s="79"/>
      <c r="M47" s="80"/>
      <c r="N47" s="45"/>
      <c r="O47" s="45"/>
      <c r="P47" s="46"/>
      <c r="Q47" s="47">
        <f>+Sklop1345671022[[#This Row],[cena/enota brez DDV v EUR]]*Sklop1345671022[[#This Row],[Stopnja DDV (%)]]</f>
        <v>0</v>
      </c>
      <c r="R47" s="47">
        <f>+Sklop1345671022[[#This Row],[cena/enota brez DDV v EUR]]+Sklop1345671022[[#This Row],[Davek (EUR)]]</f>
        <v>0</v>
      </c>
      <c r="S47" s="47">
        <f>+Sklop1345671022[[#This Row],[cena/enota brez DDV v EUR]]*Sklop1345671022[[#This Row],[Okvirna količina]]</f>
        <v>0</v>
      </c>
      <c r="T47" s="81">
        <f>+Sklop1345671022[[#This Row],[Končna cena/enoto mere (EUR) z DDV]]*Sklop1345671022[[#This Row],[Okvirna količina]]</f>
        <v>0</v>
      </c>
      <c r="U47" s="48"/>
    </row>
    <row r="48" spans="1:21" s="6" customFormat="1" ht="16.5" x14ac:dyDescent="0.25">
      <c r="A48" s="34" t="s">
        <v>75</v>
      </c>
      <c r="B48" s="99" t="s">
        <v>586</v>
      </c>
      <c r="C48" s="127">
        <v>0.1</v>
      </c>
      <c r="D48" s="156" t="s">
        <v>106</v>
      </c>
      <c r="E48" s="157"/>
      <c r="F48" s="150" t="s">
        <v>101</v>
      </c>
      <c r="G48" s="158" t="s">
        <v>104</v>
      </c>
      <c r="H4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48" s="160" t="str">
        <f>IF(Sklop1345671022[[#This Row],[ZAHTEVANA SHEMA KAKOVOSTI]]&lt;&gt;"",Sklop1345671022[[#This Row],[Preračunana masa/volumen/kos na enoto kg]],"")</f>
        <v/>
      </c>
      <c r="J48" s="43"/>
      <c r="K48" s="79"/>
      <c r="L48" s="79"/>
      <c r="M48" s="80"/>
      <c r="N48" s="45"/>
      <c r="O48" s="45"/>
      <c r="P48" s="46"/>
      <c r="Q48" s="47">
        <f>+Sklop1345671022[[#This Row],[cena/enota brez DDV v EUR]]*Sklop1345671022[[#This Row],[Stopnja DDV (%)]]</f>
        <v>0</v>
      </c>
      <c r="R48" s="47">
        <f>+Sklop1345671022[[#This Row],[cena/enota brez DDV v EUR]]+Sklop1345671022[[#This Row],[Davek (EUR)]]</f>
        <v>0</v>
      </c>
      <c r="S48" s="47">
        <f>+Sklop1345671022[[#This Row],[cena/enota brez DDV v EUR]]*Sklop1345671022[[#This Row],[Okvirna količina]]</f>
        <v>0</v>
      </c>
      <c r="T48" s="81">
        <f>+Sklop1345671022[[#This Row],[Končna cena/enoto mere (EUR) z DDV]]*Sklop1345671022[[#This Row],[Okvirna količina]]</f>
        <v>0</v>
      </c>
      <c r="U48" s="48"/>
    </row>
    <row r="49" spans="1:21" s="6" customFormat="1" ht="16.5" x14ac:dyDescent="0.25">
      <c r="A49" s="34" t="s">
        <v>76</v>
      </c>
      <c r="B49" s="99" t="s">
        <v>587</v>
      </c>
      <c r="C49" s="127">
        <v>1</v>
      </c>
      <c r="D49" s="156" t="s">
        <v>106</v>
      </c>
      <c r="E49" s="157"/>
      <c r="F49" s="150" t="s">
        <v>554</v>
      </c>
      <c r="G49" s="158" t="s">
        <v>106</v>
      </c>
      <c r="H4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49" s="160" t="str">
        <f>IF(Sklop1345671022[[#This Row],[ZAHTEVANA SHEMA KAKOVOSTI]]&lt;&gt;"",Sklop1345671022[[#This Row],[Preračunana masa/volumen/kos na enoto kg]],"")</f>
        <v/>
      </c>
      <c r="J49" s="43"/>
      <c r="K49" s="79"/>
      <c r="L49" s="79"/>
      <c r="M49" s="80"/>
      <c r="N49" s="45"/>
      <c r="O49" s="45"/>
      <c r="P49" s="46"/>
      <c r="Q49" s="47">
        <f>+Sklop1345671022[[#This Row],[cena/enota brez DDV v EUR]]*Sklop1345671022[[#This Row],[Stopnja DDV (%)]]</f>
        <v>0</v>
      </c>
      <c r="R49" s="47">
        <f>+Sklop1345671022[[#This Row],[cena/enota brez DDV v EUR]]+Sklop1345671022[[#This Row],[Davek (EUR)]]</f>
        <v>0</v>
      </c>
      <c r="S49" s="47">
        <f>+Sklop1345671022[[#This Row],[cena/enota brez DDV v EUR]]*Sklop1345671022[[#This Row],[Okvirna količina]]</f>
        <v>0</v>
      </c>
      <c r="T49" s="81">
        <f>+Sklop1345671022[[#This Row],[Končna cena/enoto mere (EUR) z DDV]]*Sklop1345671022[[#This Row],[Okvirna količina]]</f>
        <v>0</v>
      </c>
      <c r="U49" s="48"/>
    </row>
    <row r="50" spans="1:21" s="6" customFormat="1" ht="16.5" x14ac:dyDescent="0.25">
      <c r="A50" s="34" t="s">
        <v>77</v>
      </c>
      <c r="B50" s="99" t="s">
        <v>588</v>
      </c>
      <c r="C50" s="127">
        <v>1</v>
      </c>
      <c r="D50" s="156" t="s">
        <v>106</v>
      </c>
      <c r="E50" s="157"/>
      <c r="F50" s="150" t="s">
        <v>119</v>
      </c>
      <c r="G50" s="158" t="s">
        <v>106</v>
      </c>
      <c r="H5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0" s="160" t="str">
        <f>IF(Sklop1345671022[[#This Row],[ZAHTEVANA SHEMA KAKOVOSTI]]&lt;&gt;"",Sklop1345671022[[#This Row],[Preračunana masa/volumen/kos na enoto kg]],"")</f>
        <v/>
      </c>
      <c r="J50" s="43"/>
      <c r="K50" s="79"/>
      <c r="L50" s="79"/>
      <c r="M50" s="80"/>
      <c r="N50" s="45"/>
      <c r="O50" s="45"/>
      <c r="P50" s="46"/>
      <c r="Q50" s="47">
        <f>+Sklop1345671022[[#This Row],[cena/enota brez DDV v EUR]]*Sklop1345671022[[#This Row],[Stopnja DDV (%)]]</f>
        <v>0</v>
      </c>
      <c r="R50" s="47">
        <f>+Sklop1345671022[[#This Row],[cena/enota brez DDV v EUR]]+Sklop1345671022[[#This Row],[Davek (EUR)]]</f>
        <v>0</v>
      </c>
      <c r="S50" s="47">
        <f>+Sklop1345671022[[#This Row],[cena/enota brez DDV v EUR]]*Sklop1345671022[[#This Row],[Okvirna količina]]</f>
        <v>0</v>
      </c>
      <c r="T50" s="81">
        <f>+Sklop1345671022[[#This Row],[Končna cena/enoto mere (EUR) z DDV]]*Sklop1345671022[[#This Row],[Okvirna količina]]</f>
        <v>0</v>
      </c>
      <c r="U50" s="48"/>
    </row>
    <row r="51" spans="1:21" s="6" customFormat="1" ht="16.5" x14ac:dyDescent="0.25">
      <c r="A51" s="34" t="s">
        <v>78</v>
      </c>
      <c r="B51" s="99" t="s">
        <v>589</v>
      </c>
      <c r="C51" s="127">
        <v>1</v>
      </c>
      <c r="D51" s="156" t="s">
        <v>106</v>
      </c>
      <c r="E51" s="157"/>
      <c r="F51" s="150" t="s">
        <v>119</v>
      </c>
      <c r="G51" s="158" t="s">
        <v>106</v>
      </c>
      <c r="H5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1" s="160" t="str">
        <f>IF(Sklop1345671022[[#This Row],[ZAHTEVANA SHEMA KAKOVOSTI]]&lt;&gt;"",Sklop1345671022[[#This Row],[Preračunana masa/volumen/kos na enoto kg]],"")</f>
        <v/>
      </c>
      <c r="J51" s="43"/>
      <c r="K51" s="79"/>
      <c r="L51" s="79"/>
      <c r="M51" s="80"/>
      <c r="N51" s="45"/>
      <c r="O51" s="45"/>
      <c r="P51" s="46"/>
      <c r="Q51" s="47">
        <f>+Sklop1345671022[[#This Row],[cena/enota brez DDV v EUR]]*Sklop1345671022[[#This Row],[Stopnja DDV (%)]]</f>
        <v>0</v>
      </c>
      <c r="R51" s="47">
        <f>+Sklop1345671022[[#This Row],[cena/enota brez DDV v EUR]]+Sklop1345671022[[#This Row],[Davek (EUR)]]</f>
        <v>0</v>
      </c>
      <c r="S51" s="47">
        <f>+Sklop1345671022[[#This Row],[cena/enota brez DDV v EUR]]*Sklop1345671022[[#This Row],[Okvirna količina]]</f>
        <v>0</v>
      </c>
      <c r="T51" s="81">
        <f>+Sklop1345671022[[#This Row],[Končna cena/enoto mere (EUR) z DDV]]*Sklop1345671022[[#This Row],[Okvirna količina]]</f>
        <v>0</v>
      </c>
      <c r="U51" s="48"/>
    </row>
    <row r="52" spans="1:21" s="6" customFormat="1" ht="16.5" x14ac:dyDescent="0.25">
      <c r="A52" s="34" t="s">
        <v>79</v>
      </c>
      <c r="B52" s="99" t="s">
        <v>590</v>
      </c>
      <c r="C52" s="127">
        <v>1</v>
      </c>
      <c r="D52" s="156" t="s">
        <v>106</v>
      </c>
      <c r="E52" s="157"/>
      <c r="F52" s="150" t="s">
        <v>119</v>
      </c>
      <c r="G52" s="158" t="s">
        <v>106</v>
      </c>
      <c r="H5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2" s="160" t="str">
        <f>IF(Sklop1345671022[[#This Row],[ZAHTEVANA SHEMA KAKOVOSTI]]&lt;&gt;"",Sklop1345671022[[#This Row],[Preračunana masa/volumen/kos na enoto kg]],"")</f>
        <v/>
      </c>
      <c r="J52" s="43"/>
      <c r="K52" s="79"/>
      <c r="L52" s="79"/>
      <c r="M52" s="80"/>
      <c r="N52" s="45"/>
      <c r="O52" s="45"/>
      <c r="P52" s="46"/>
      <c r="Q52" s="47">
        <f>+Sklop1345671022[[#This Row],[cena/enota brez DDV v EUR]]*Sklop1345671022[[#This Row],[Stopnja DDV (%)]]</f>
        <v>0</v>
      </c>
      <c r="R52" s="47">
        <f>+Sklop1345671022[[#This Row],[cena/enota brez DDV v EUR]]+Sklop1345671022[[#This Row],[Davek (EUR)]]</f>
        <v>0</v>
      </c>
      <c r="S52" s="47">
        <f>+Sklop1345671022[[#This Row],[cena/enota brez DDV v EUR]]*Sklop1345671022[[#This Row],[Okvirna količina]]</f>
        <v>0</v>
      </c>
      <c r="T52" s="81">
        <f>+Sklop1345671022[[#This Row],[Končna cena/enoto mere (EUR) z DDV]]*Sklop1345671022[[#This Row],[Okvirna količina]]</f>
        <v>0</v>
      </c>
      <c r="U52" s="48"/>
    </row>
    <row r="53" spans="1:21" s="6" customFormat="1" ht="16.5" x14ac:dyDescent="0.25">
      <c r="A53" s="34" t="s">
        <v>80</v>
      </c>
      <c r="B53" s="99" t="s">
        <v>591</v>
      </c>
      <c r="C53" s="127">
        <v>1</v>
      </c>
      <c r="D53" s="156" t="s">
        <v>106</v>
      </c>
      <c r="E53" s="157"/>
      <c r="F53" s="150" t="s">
        <v>119</v>
      </c>
      <c r="G53" s="158" t="s">
        <v>106</v>
      </c>
      <c r="H5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3" s="160" t="str">
        <f>IF(Sklop1345671022[[#This Row],[ZAHTEVANA SHEMA KAKOVOSTI]]&lt;&gt;"",Sklop1345671022[[#This Row],[Preračunana masa/volumen/kos na enoto kg]],"")</f>
        <v/>
      </c>
      <c r="J53" s="43"/>
      <c r="K53" s="79"/>
      <c r="L53" s="79"/>
      <c r="M53" s="80"/>
      <c r="N53" s="45"/>
      <c r="O53" s="45"/>
      <c r="P53" s="46"/>
      <c r="Q53" s="47">
        <f>+Sklop1345671022[[#This Row],[cena/enota brez DDV v EUR]]*Sklop1345671022[[#This Row],[Stopnja DDV (%)]]</f>
        <v>0</v>
      </c>
      <c r="R53" s="47">
        <f>+Sklop1345671022[[#This Row],[cena/enota brez DDV v EUR]]+Sklop1345671022[[#This Row],[Davek (EUR)]]</f>
        <v>0</v>
      </c>
      <c r="S53" s="47">
        <f>+Sklop1345671022[[#This Row],[cena/enota brez DDV v EUR]]*Sklop1345671022[[#This Row],[Okvirna količina]]</f>
        <v>0</v>
      </c>
      <c r="T53" s="81">
        <f>+Sklop1345671022[[#This Row],[Končna cena/enoto mere (EUR) z DDV]]*Sklop1345671022[[#This Row],[Okvirna količina]]</f>
        <v>0</v>
      </c>
      <c r="U53" s="48"/>
    </row>
    <row r="54" spans="1:21" s="6" customFormat="1" ht="16.5" x14ac:dyDescent="0.25">
      <c r="A54" s="34" t="s">
        <v>81</v>
      </c>
      <c r="B54" s="99" t="s">
        <v>592</v>
      </c>
      <c r="C54" s="127">
        <v>1</v>
      </c>
      <c r="D54" s="156" t="s">
        <v>106</v>
      </c>
      <c r="E54" s="157"/>
      <c r="F54" s="150" t="s">
        <v>119</v>
      </c>
      <c r="G54" s="158" t="s">
        <v>106</v>
      </c>
      <c r="H5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54" s="160" t="str">
        <f>IF(Sklop1345671022[[#This Row],[ZAHTEVANA SHEMA KAKOVOSTI]]&lt;&gt;"",Sklop1345671022[[#This Row],[Preračunana masa/volumen/kos na enoto kg]],"")</f>
        <v/>
      </c>
      <c r="J54" s="43"/>
      <c r="K54" s="79"/>
      <c r="L54" s="79"/>
      <c r="M54" s="80"/>
      <c r="N54" s="45"/>
      <c r="O54" s="45"/>
      <c r="P54" s="46"/>
      <c r="Q54" s="47">
        <f>+Sklop1345671022[[#This Row],[cena/enota brez DDV v EUR]]*Sklop1345671022[[#This Row],[Stopnja DDV (%)]]</f>
        <v>0</v>
      </c>
      <c r="R54" s="47">
        <f>+Sklop1345671022[[#This Row],[cena/enota brez DDV v EUR]]+Sklop1345671022[[#This Row],[Davek (EUR)]]</f>
        <v>0</v>
      </c>
      <c r="S54" s="47">
        <f>+Sklop1345671022[[#This Row],[cena/enota brez DDV v EUR]]*Sklop1345671022[[#This Row],[Okvirna količina]]</f>
        <v>0</v>
      </c>
      <c r="T54" s="81">
        <f>+Sklop1345671022[[#This Row],[Končna cena/enoto mere (EUR) z DDV]]*Sklop1345671022[[#This Row],[Okvirna količina]]</f>
        <v>0</v>
      </c>
      <c r="U54" s="48"/>
    </row>
    <row r="55" spans="1:21" s="6" customFormat="1" ht="16.5" x14ac:dyDescent="0.25">
      <c r="A55" s="34" t="s">
        <v>82</v>
      </c>
      <c r="B55" s="99" t="s">
        <v>593</v>
      </c>
      <c r="C55" s="127" t="s">
        <v>594</v>
      </c>
      <c r="D55" s="156" t="s">
        <v>106</v>
      </c>
      <c r="E55" s="157"/>
      <c r="F55" s="150" t="s">
        <v>272</v>
      </c>
      <c r="G55" s="158" t="s">
        <v>106</v>
      </c>
      <c r="H5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55" s="160" t="str">
        <f>IF(Sklop1345671022[[#This Row],[ZAHTEVANA SHEMA KAKOVOSTI]]&lt;&gt;"",Sklop1345671022[[#This Row],[Preračunana masa/volumen/kos na enoto kg]],"")</f>
        <v/>
      </c>
      <c r="J55" s="43"/>
      <c r="K55" s="79"/>
      <c r="L55" s="79"/>
      <c r="M55" s="80"/>
      <c r="N55" s="45"/>
      <c r="O55" s="45"/>
      <c r="P55" s="46"/>
      <c r="Q55" s="47">
        <f>+Sklop1345671022[[#This Row],[cena/enota brez DDV v EUR]]*Sklop1345671022[[#This Row],[Stopnja DDV (%)]]</f>
        <v>0</v>
      </c>
      <c r="R55" s="47">
        <f>+Sklop1345671022[[#This Row],[cena/enota brez DDV v EUR]]+Sklop1345671022[[#This Row],[Davek (EUR)]]</f>
        <v>0</v>
      </c>
      <c r="S55" s="47">
        <f>+Sklop1345671022[[#This Row],[cena/enota brez DDV v EUR]]*Sklop1345671022[[#This Row],[Okvirna količina]]</f>
        <v>0</v>
      </c>
      <c r="T55" s="81">
        <f>+Sklop1345671022[[#This Row],[Končna cena/enoto mere (EUR) z DDV]]*Sklop1345671022[[#This Row],[Okvirna količina]]</f>
        <v>0</v>
      </c>
      <c r="U55" s="48"/>
    </row>
    <row r="56" spans="1:21" s="6" customFormat="1" ht="16.5" x14ac:dyDescent="0.25">
      <c r="A56" s="34" t="s">
        <v>83</v>
      </c>
      <c r="B56" s="99" t="s">
        <v>595</v>
      </c>
      <c r="C56" s="127" t="s">
        <v>594</v>
      </c>
      <c r="D56" s="156" t="s">
        <v>106</v>
      </c>
      <c r="E56" s="157"/>
      <c r="F56" s="150" t="s">
        <v>272</v>
      </c>
      <c r="G56" s="158" t="s">
        <v>106</v>
      </c>
      <c r="H5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56" s="160" t="str">
        <f>IF(Sklop1345671022[[#This Row],[ZAHTEVANA SHEMA KAKOVOSTI]]&lt;&gt;"",Sklop1345671022[[#This Row],[Preračunana masa/volumen/kos na enoto kg]],"")</f>
        <v/>
      </c>
      <c r="J56" s="43"/>
      <c r="K56" s="79"/>
      <c r="L56" s="79"/>
      <c r="M56" s="80"/>
      <c r="N56" s="45"/>
      <c r="O56" s="45"/>
      <c r="P56" s="46"/>
      <c r="Q56" s="47">
        <f>+Sklop1345671022[[#This Row],[cena/enota brez DDV v EUR]]*Sklop1345671022[[#This Row],[Stopnja DDV (%)]]</f>
        <v>0</v>
      </c>
      <c r="R56" s="47">
        <f>+Sklop1345671022[[#This Row],[cena/enota brez DDV v EUR]]+Sklop1345671022[[#This Row],[Davek (EUR)]]</f>
        <v>0</v>
      </c>
      <c r="S56" s="47">
        <f>+Sklop1345671022[[#This Row],[cena/enota brez DDV v EUR]]*Sklop1345671022[[#This Row],[Okvirna količina]]</f>
        <v>0</v>
      </c>
      <c r="T56" s="81">
        <f>+Sklop1345671022[[#This Row],[Končna cena/enoto mere (EUR) z DDV]]*Sklop1345671022[[#This Row],[Okvirna količina]]</f>
        <v>0</v>
      </c>
      <c r="U56" s="48"/>
    </row>
    <row r="57" spans="1:21" s="6" customFormat="1" ht="16.5" x14ac:dyDescent="0.25">
      <c r="A57" s="34" t="s">
        <v>84</v>
      </c>
      <c r="B57" s="99" t="s">
        <v>596</v>
      </c>
      <c r="C57" s="127">
        <v>1</v>
      </c>
      <c r="D57" s="156" t="s">
        <v>106</v>
      </c>
      <c r="E57" s="157"/>
      <c r="F57" s="150" t="s">
        <v>146</v>
      </c>
      <c r="G57" s="158" t="s">
        <v>106</v>
      </c>
      <c r="H5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57" s="160" t="str">
        <f>IF(Sklop1345671022[[#This Row],[ZAHTEVANA SHEMA KAKOVOSTI]]&lt;&gt;"",Sklop1345671022[[#This Row],[Preračunana masa/volumen/kos na enoto kg]],"")</f>
        <v/>
      </c>
      <c r="J57" s="43"/>
      <c r="K57" s="79"/>
      <c r="L57" s="79"/>
      <c r="M57" s="80"/>
      <c r="N57" s="45"/>
      <c r="O57" s="45"/>
      <c r="P57" s="46"/>
      <c r="Q57" s="47">
        <f>+Sklop1345671022[[#This Row],[cena/enota brez DDV v EUR]]*Sklop1345671022[[#This Row],[Stopnja DDV (%)]]</f>
        <v>0</v>
      </c>
      <c r="R57" s="47">
        <f>+Sklop1345671022[[#This Row],[cena/enota brez DDV v EUR]]+Sklop1345671022[[#This Row],[Davek (EUR)]]</f>
        <v>0</v>
      </c>
      <c r="S57" s="47">
        <f>+Sklop1345671022[[#This Row],[cena/enota brez DDV v EUR]]*Sklop1345671022[[#This Row],[Okvirna količina]]</f>
        <v>0</v>
      </c>
      <c r="T57" s="81">
        <f>+Sklop1345671022[[#This Row],[Končna cena/enoto mere (EUR) z DDV]]*Sklop1345671022[[#This Row],[Okvirna količina]]</f>
        <v>0</v>
      </c>
      <c r="U57" s="48"/>
    </row>
    <row r="58" spans="1:21" s="6" customFormat="1" ht="16.5" x14ac:dyDescent="0.25">
      <c r="A58" s="34" t="s">
        <v>85</v>
      </c>
      <c r="B58" s="99" t="s">
        <v>597</v>
      </c>
      <c r="C58" s="127">
        <v>1</v>
      </c>
      <c r="D58" s="156" t="s">
        <v>106</v>
      </c>
      <c r="E58" s="157"/>
      <c r="F58" s="150" t="s">
        <v>146</v>
      </c>
      <c r="G58" s="158" t="s">
        <v>106</v>
      </c>
      <c r="H5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58" s="160" t="str">
        <f>IF(Sklop1345671022[[#This Row],[ZAHTEVANA SHEMA KAKOVOSTI]]&lt;&gt;"",Sklop1345671022[[#This Row],[Preračunana masa/volumen/kos na enoto kg]],"")</f>
        <v/>
      </c>
      <c r="J58" s="43"/>
      <c r="K58" s="79"/>
      <c r="L58" s="79"/>
      <c r="M58" s="80"/>
      <c r="N58" s="45"/>
      <c r="O58" s="45"/>
      <c r="P58" s="46"/>
      <c r="Q58" s="47">
        <f>+Sklop1345671022[[#This Row],[cena/enota brez DDV v EUR]]*Sklop1345671022[[#This Row],[Stopnja DDV (%)]]</f>
        <v>0</v>
      </c>
      <c r="R58" s="47">
        <f>+Sklop1345671022[[#This Row],[cena/enota brez DDV v EUR]]+Sklop1345671022[[#This Row],[Davek (EUR)]]</f>
        <v>0</v>
      </c>
      <c r="S58" s="47">
        <f>+Sklop1345671022[[#This Row],[cena/enota brez DDV v EUR]]*Sklop1345671022[[#This Row],[Okvirna količina]]</f>
        <v>0</v>
      </c>
      <c r="T58" s="81">
        <f>+Sklop1345671022[[#This Row],[Končna cena/enoto mere (EUR) z DDV]]*Sklop1345671022[[#This Row],[Okvirna količina]]</f>
        <v>0</v>
      </c>
      <c r="U58" s="48"/>
    </row>
    <row r="59" spans="1:21" s="6" customFormat="1" ht="16.5" x14ac:dyDescent="0.25">
      <c r="A59" s="34" t="s">
        <v>86</v>
      </c>
      <c r="B59" s="99" t="s">
        <v>598</v>
      </c>
      <c r="C59" s="127">
        <v>1</v>
      </c>
      <c r="D59" s="156" t="s">
        <v>106</v>
      </c>
      <c r="E59" s="157"/>
      <c r="F59" s="150" t="s">
        <v>146</v>
      </c>
      <c r="G59" s="158" t="s">
        <v>106</v>
      </c>
      <c r="H5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59" s="160" t="str">
        <f>IF(Sklop1345671022[[#This Row],[ZAHTEVANA SHEMA KAKOVOSTI]]&lt;&gt;"",Sklop1345671022[[#This Row],[Preračunana masa/volumen/kos na enoto kg]],"")</f>
        <v/>
      </c>
      <c r="J59" s="43"/>
      <c r="K59" s="79"/>
      <c r="L59" s="79"/>
      <c r="M59" s="80"/>
      <c r="N59" s="45"/>
      <c r="O59" s="45"/>
      <c r="P59" s="46"/>
      <c r="Q59" s="47">
        <f>+Sklop1345671022[[#This Row],[cena/enota brez DDV v EUR]]*Sklop1345671022[[#This Row],[Stopnja DDV (%)]]</f>
        <v>0</v>
      </c>
      <c r="R59" s="47">
        <f>+Sklop1345671022[[#This Row],[cena/enota brez DDV v EUR]]+Sklop1345671022[[#This Row],[Davek (EUR)]]</f>
        <v>0</v>
      </c>
      <c r="S59" s="47">
        <f>+Sklop1345671022[[#This Row],[cena/enota brez DDV v EUR]]*Sklop1345671022[[#This Row],[Okvirna količina]]</f>
        <v>0</v>
      </c>
      <c r="T59" s="81">
        <f>+Sklop1345671022[[#This Row],[Končna cena/enoto mere (EUR) z DDV]]*Sklop1345671022[[#This Row],[Okvirna količina]]</f>
        <v>0</v>
      </c>
      <c r="U59" s="48"/>
    </row>
    <row r="60" spans="1:21" s="6" customFormat="1" ht="16.5" x14ac:dyDescent="0.25">
      <c r="A60" s="34" t="s">
        <v>87</v>
      </c>
      <c r="B60" s="99" t="s">
        <v>599</v>
      </c>
      <c r="C60" s="127">
        <v>0.1</v>
      </c>
      <c r="D60" s="156" t="s">
        <v>106</v>
      </c>
      <c r="E60" s="157"/>
      <c r="F60" s="150" t="s">
        <v>146</v>
      </c>
      <c r="G60" s="158" t="s">
        <v>104</v>
      </c>
      <c r="H6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60" s="160" t="str">
        <f>IF(Sklop1345671022[[#This Row],[ZAHTEVANA SHEMA KAKOVOSTI]]&lt;&gt;"",Sklop1345671022[[#This Row],[Preračunana masa/volumen/kos na enoto kg]],"")</f>
        <v/>
      </c>
      <c r="J60" s="43"/>
      <c r="K60" s="79"/>
      <c r="L60" s="79"/>
      <c r="M60" s="80"/>
      <c r="N60" s="45"/>
      <c r="O60" s="45"/>
      <c r="P60" s="46"/>
      <c r="Q60" s="47">
        <f>+Sklop1345671022[[#This Row],[cena/enota brez DDV v EUR]]*Sklop1345671022[[#This Row],[Stopnja DDV (%)]]</f>
        <v>0</v>
      </c>
      <c r="R60" s="47">
        <f>+Sklop1345671022[[#This Row],[cena/enota brez DDV v EUR]]+Sklop1345671022[[#This Row],[Davek (EUR)]]</f>
        <v>0</v>
      </c>
      <c r="S60" s="47">
        <f>+Sklop1345671022[[#This Row],[cena/enota brez DDV v EUR]]*Sklop1345671022[[#This Row],[Okvirna količina]]</f>
        <v>0</v>
      </c>
      <c r="T60" s="81">
        <f>+Sklop1345671022[[#This Row],[Končna cena/enoto mere (EUR) z DDV]]*Sklop1345671022[[#This Row],[Okvirna količina]]</f>
        <v>0</v>
      </c>
      <c r="U60" s="48"/>
    </row>
    <row r="61" spans="1:21" s="6" customFormat="1" ht="16.5" x14ac:dyDescent="0.25">
      <c r="A61" s="34" t="s">
        <v>88</v>
      </c>
      <c r="B61" s="99" t="s">
        <v>600</v>
      </c>
      <c r="C61" s="127">
        <v>0.25</v>
      </c>
      <c r="D61" s="156" t="s">
        <v>106</v>
      </c>
      <c r="E61" s="157"/>
      <c r="F61" s="150" t="s">
        <v>146</v>
      </c>
      <c r="G61" s="158" t="s">
        <v>104</v>
      </c>
      <c r="H6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2.5</v>
      </c>
      <c r="I61" s="160" t="str">
        <f>IF(Sklop1345671022[[#This Row],[ZAHTEVANA SHEMA KAKOVOSTI]]&lt;&gt;"",Sklop1345671022[[#This Row],[Preračunana masa/volumen/kos na enoto kg]],"")</f>
        <v/>
      </c>
      <c r="J61" s="43"/>
      <c r="K61" s="79"/>
      <c r="L61" s="79"/>
      <c r="M61" s="80"/>
      <c r="N61" s="45"/>
      <c r="O61" s="45"/>
      <c r="P61" s="46"/>
      <c r="Q61" s="47">
        <f>+Sklop1345671022[[#This Row],[cena/enota brez DDV v EUR]]*Sklop1345671022[[#This Row],[Stopnja DDV (%)]]</f>
        <v>0</v>
      </c>
      <c r="R61" s="47">
        <f>+Sklop1345671022[[#This Row],[cena/enota brez DDV v EUR]]+Sklop1345671022[[#This Row],[Davek (EUR)]]</f>
        <v>0</v>
      </c>
      <c r="S61" s="47">
        <f>+Sklop1345671022[[#This Row],[cena/enota brez DDV v EUR]]*Sklop1345671022[[#This Row],[Okvirna količina]]</f>
        <v>0</v>
      </c>
      <c r="T61" s="81">
        <f>+Sklop1345671022[[#This Row],[Končna cena/enoto mere (EUR) z DDV]]*Sklop1345671022[[#This Row],[Okvirna količina]]</f>
        <v>0</v>
      </c>
      <c r="U61" s="48"/>
    </row>
    <row r="62" spans="1:21" s="6" customFormat="1" ht="16.5" x14ac:dyDescent="0.25">
      <c r="A62" s="34" t="s">
        <v>89</v>
      </c>
      <c r="B62" s="99" t="s">
        <v>601</v>
      </c>
      <c r="C62" s="127">
        <v>0.01</v>
      </c>
      <c r="D62" s="156" t="s">
        <v>106</v>
      </c>
      <c r="E62" s="157"/>
      <c r="F62" s="150" t="s">
        <v>146</v>
      </c>
      <c r="G62" s="158" t="s">
        <v>104</v>
      </c>
      <c r="H6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0.1</v>
      </c>
      <c r="I62" s="160" t="str">
        <f>IF(Sklop1345671022[[#This Row],[ZAHTEVANA SHEMA KAKOVOSTI]]&lt;&gt;"",Sklop1345671022[[#This Row],[Preračunana masa/volumen/kos na enoto kg]],"")</f>
        <v/>
      </c>
      <c r="J62" s="43"/>
      <c r="K62" s="79"/>
      <c r="L62" s="79"/>
      <c r="M62" s="80"/>
      <c r="N62" s="45"/>
      <c r="O62" s="45"/>
      <c r="P62" s="46"/>
      <c r="Q62" s="47">
        <f>+Sklop1345671022[[#This Row],[cena/enota brez DDV v EUR]]*Sklop1345671022[[#This Row],[Stopnja DDV (%)]]</f>
        <v>0</v>
      </c>
      <c r="R62" s="47">
        <f>+Sklop1345671022[[#This Row],[cena/enota brez DDV v EUR]]+Sklop1345671022[[#This Row],[Davek (EUR)]]</f>
        <v>0</v>
      </c>
      <c r="S62" s="47">
        <f>+Sklop1345671022[[#This Row],[cena/enota brez DDV v EUR]]*Sklop1345671022[[#This Row],[Okvirna količina]]</f>
        <v>0</v>
      </c>
      <c r="T62" s="81">
        <f>+Sklop1345671022[[#This Row],[Končna cena/enoto mere (EUR) z DDV]]*Sklop1345671022[[#This Row],[Okvirna količina]]</f>
        <v>0</v>
      </c>
      <c r="U62" s="48"/>
    </row>
    <row r="63" spans="1:21" s="6" customFormat="1" ht="16.5" x14ac:dyDescent="0.25">
      <c r="A63" s="34" t="s">
        <v>90</v>
      </c>
      <c r="B63" s="99" t="s">
        <v>602</v>
      </c>
      <c r="C63" s="127" t="s">
        <v>603</v>
      </c>
      <c r="D63" s="156" t="s">
        <v>106</v>
      </c>
      <c r="E63" s="157"/>
      <c r="F63" s="150" t="s">
        <v>365</v>
      </c>
      <c r="G63" s="158" t="s">
        <v>106</v>
      </c>
      <c r="H6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</v>
      </c>
      <c r="I63" s="160" t="str">
        <f>IF(Sklop1345671022[[#This Row],[ZAHTEVANA SHEMA KAKOVOSTI]]&lt;&gt;"",Sklop1345671022[[#This Row],[Preračunana masa/volumen/kos na enoto kg]],"")</f>
        <v/>
      </c>
      <c r="J63" s="43"/>
      <c r="K63" s="79"/>
      <c r="L63" s="79"/>
      <c r="M63" s="80"/>
      <c r="N63" s="45"/>
      <c r="O63" s="45"/>
      <c r="P63" s="46"/>
      <c r="Q63" s="47">
        <f>+Sklop1345671022[[#This Row],[cena/enota brez DDV v EUR]]*Sklop1345671022[[#This Row],[Stopnja DDV (%)]]</f>
        <v>0</v>
      </c>
      <c r="R63" s="47">
        <f>+Sklop1345671022[[#This Row],[cena/enota brez DDV v EUR]]+Sklop1345671022[[#This Row],[Davek (EUR)]]</f>
        <v>0</v>
      </c>
      <c r="S63" s="47">
        <f>+Sklop1345671022[[#This Row],[cena/enota brez DDV v EUR]]*Sklop1345671022[[#This Row],[Okvirna količina]]</f>
        <v>0</v>
      </c>
      <c r="T63" s="81">
        <f>+Sklop1345671022[[#This Row],[Končna cena/enoto mere (EUR) z DDV]]*Sklop1345671022[[#This Row],[Okvirna količina]]</f>
        <v>0</v>
      </c>
      <c r="U63" s="48"/>
    </row>
    <row r="64" spans="1:21" s="6" customFormat="1" ht="16.5" x14ac:dyDescent="0.25">
      <c r="A64" s="34" t="s">
        <v>91</v>
      </c>
      <c r="B64" s="99" t="s">
        <v>604</v>
      </c>
      <c r="C64" s="127" t="s">
        <v>387</v>
      </c>
      <c r="D64" s="156" t="s">
        <v>106</v>
      </c>
      <c r="E64" s="157"/>
      <c r="F64" s="150" t="s">
        <v>365</v>
      </c>
      <c r="G64" s="158" t="s">
        <v>106</v>
      </c>
      <c r="H6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</v>
      </c>
      <c r="I64" s="160" t="str">
        <f>IF(Sklop1345671022[[#This Row],[ZAHTEVANA SHEMA KAKOVOSTI]]&lt;&gt;"",Sklop1345671022[[#This Row],[Preračunana masa/volumen/kos na enoto kg]],"")</f>
        <v/>
      </c>
      <c r="J64" s="43"/>
      <c r="K64" s="79"/>
      <c r="L64" s="79"/>
      <c r="M64" s="80"/>
      <c r="N64" s="45"/>
      <c r="O64" s="45"/>
      <c r="P64" s="46"/>
      <c r="Q64" s="47">
        <f>+Sklop1345671022[[#This Row],[cena/enota brez DDV v EUR]]*Sklop1345671022[[#This Row],[Stopnja DDV (%)]]</f>
        <v>0</v>
      </c>
      <c r="R64" s="47">
        <f>+Sklop1345671022[[#This Row],[cena/enota brez DDV v EUR]]+Sklop1345671022[[#This Row],[Davek (EUR)]]</f>
        <v>0</v>
      </c>
      <c r="S64" s="47">
        <f>+Sklop1345671022[[#This Row],[cena/enota brez DDV v EUR]]*Sklop1345671022[[#This Row],[Okvirna količina]]</f>
        <v>0</v>
      </c>
      <c r="T64" s="81">
        <f>+Sklop1345671022[[#This Row],[Končna cena/enoto mere (EUR) z DDV]]*Sklop1345671022[[#This Row],[Okvirna količina]]</f>
        <v>0</v>
      </c>
      <c r="U64" s="48"/>
    </row>
    <row r="65" spans="1:21" s="6" customFormat="1" ht="16.5" x14ac:dyDescent="0.25">
      <c r="A65" s="34" t="s">
        <v>92</v>
      </c>
      <c r="B65" s="99" t="s">
        <v>605</v>
      </c>
      <c r="C65" s="127" t="s">
        <v>387</v>
      </c>
      <c r="D65" s="156" t="s">
        <v>106</v>
      </c>
      <c r="E65" s="157"/>
      <c r="F65" s="150" t="s">
        <v>365</v>
      </c>
      <c r="G65" s="158" t="s">
        <v>106</v>
      </c>
      <c r="H6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</v>
      </c>
      <c r="I65" s="160" t="str">
        <f>IF(Sklop1345671022[[#This Row],[ZAHTEVANA SHEMA KAKOVOSTI]]&lt;&gt;"",Sklop1345671022[[#This Row],[Preračunana masa/volumen/kos na enoto kg]],"")</f>
        <v/>
      </c>
      <c r="J65" s="43"/>
      <c r="K65" s="79"/>
      <c r="L65" s="79"/>
      <c r="M65" s="80"/>
      <c r="N65" s="45"/>
      <c r="O65" s="45"/>
      <c r="P65" s="46"/>
      <c r="Q65" s="47">
        <f>+Sklop1345671022[[#This Row],[cena/enota brez DDV v EUR]]*Sklop1345671022[[#This Row],[Stopnja DDV (%)]]</f>
        <v>0</v>
      </c>
      <c r="R65" s="47">
        <f>+Sklop1345671022[[#This Row],[cena/enota brez DDV v EUR]]+Sklop1345671022[[#This Row],[Davek (EUR)]]</f>
        <v>0</v>
      </c>
      <c r="S65" s="47">
        <f>+Sklop1345671022[[#This Row],[cena/enota brez DDV v EUR]]*Sklop1345671022[[#This Row],[Okvirna količina]]</f>
        <v>0</v>
      </c>
      <c r="T65" s="81">
        <f>+Sklop1345671022[[#This Row],[Končna cena/enoto mere (EUR) z DDV]]*Sklop1345671022[[#This Row],[Okvirna količina]]</f>
        <v>0</v>
      </c>
      <c r="U65" s="48"/>
    </row>
    <row r="66" spans="1:21" s="6" customFormat="1" ht="16.5" x14ac:dyDescent="0.25">
      <c r="A66" s="34" t="s">
        <v>93</v>
      </c>
      <c r="B66" s="99" t="s">
        <v>606</v>
      </c>
      <c r="C66" s="127">
        <v>1</v>
      </c>
      <c r="D66" s="156" t="s">
        <v>106</v>
      </c>
      <c r="E66" s="157"/>
      <c r="F66" s="150" t="s">
        <v>146</v>
      </c>
      <c r="G66" s="158" t="s">
        <v>106</v>
      </c>
      <c r="H6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66" s="160" t="str">
        <f>IF(Sklop1345671022[[#This Row],[ZAHTEVANA SHEMA KAKOVOSTI]]&lt;&gt;"",Sklop1345671022[[#This Row],[Preračunana masa/volumen/kos na enoto kg]],"")</f>
        <v/>
      </c>
      <c r="J66" s="43"/>
      <c r="K66" s="79"/>
      <c r="L66" s="79"/>
      <c r="M66" s="80"/>
      <c r="N66" s="45"/>
      <c r="O66" s="45"/>
      <c r="P66" s="46"/>
      <c r="Q66" s="47">
        <f>+Sklop1345671022[[#This Row],[cena/enota brez DDV v EUR]]*Sklop1345671022[[#This Row],[Stopnja DDV (%)]]</f>
        <v>0</v>
      </c>
      <c r="R66" s="47">
        <f>+Sklop1345671022[[#This Row],[cena/enota brez DDV v EUR]]+Sklop1345671022[[#This Row],[Davek (EUR)]]</f>
        <v>0</v>
      </c>
      <c r="S66" s="47">
        <f>+Sklop1345671022[[#This Row],[cena/enota brez DDV v EUR]]*Sklop1345671022[[#This Row],[Okvirna količina]]</f>
        <v>0</v>
      </c>
      <c r="T66" s="81">
        <f>+Sklop1345671022[[#This Row],[Končna cena/enoto mere (EUR) z DDV]]*Sklop1345671022[[#This Row],[Okvirna količina]]</f>
        <v>0</v>
      </c>
      <c r="U66" s="48"/>
    </row>
    <row r="67" spans="1:21" s="6" customFormat="1" ht="16.5" x14ac:dyDescent="0.25">
      <c r="A67" s="34" t="s">
        <v>94</v>
      </c>
      <c r="B67" s="99" t="s">
        <v>607</v>
      </c>
      <c r="C67" s="127">
        <v>1</v>
      </c>
      <c r="D67" s="156" t="s">
        <v>106</v>
      </c>
      <c r="E67" s="157"/>
      <c r="F67" s="150" t="s">
        <v>272</v>
      </c>
      <c r="G67" s="158" t="s">
        <v>106</v>
      </c>
      <c r="H6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7" s="160" t="str">
        <f>IF(Sklop1345671022[[#This Row],[ZAHTEVANA SHEMA KAKOVOSTI]]&lt;&gt;"",Sklop1345671022[[#This Row],[Preračunana masa/volumen/kos na enoto kg]],"")</f>
        <v/>
      </c>
      <c r="J67" s="43"/>
      <c r="K67" s="79"/>
      <c r="L67" s="79"/>
      <c r="M67" s="80"/>
      <c r="N67" s="45"/>
      <c r="O67" s="45"/>
      <c r="P67" s="46"/>
      <c r="Q67" s="47">
        <f>+Sklop1345671022[[#This Row],[cena/enota brez DDV v EUR]]*Sklop1345671022[[#This Row],[Stopnja DDV (%)]]</f>
        <v>0</v>
      </c>
      <c r="R67" s="47">
        <f>+Sklop1345671022[[#This Row],[cena/enota brez DDV v EUR]]+Sklop1345671022[[#This Row],[Davek (EUR)]]</f>
        <v>0</v>
      </c>
      <c r="S67" s="47">
        <f>+Sklop1345671022[[#This Row],[cena/enota brez DDV v EUR]]*Sklop1345671022[[#This Row],[Okvirna količina]]</f>
        <v>0</v>
      </c>
      <c r="T67" s="81">
        <f>+Sklop1345671022[[#This Row],[Končna cena/enoto mere (EUR) z DDV]]*Sklop1345671022[[#This Row],[Okvirna količina]]</f>
        <v>0</v>
      </c>
      <c r="U67" s="48"/>
    </row>
    <row r="68" spans="1:21" s="6" customFormat="1" ht="16.5" x14ac:dyDescent="0.25">
      <c r="A68" s="34" t="s">
        <v>95</v>
      </c>
      <c r="B68" s="99" t="s">
        <v>608</v>
      </c>
      <c r="C68" s="127">
        <v>1</v>
      </c>
      <c r="D68" s="156" t="s">
        <v>106</v>
      </c>
      <c r="E68" s="157"/>
      <c r="F68" s="150" t="s">
        <v>272</v>
      </c>
      <c r="G68" s="158" t="s">
        <v>106</v>
      </c>
      <c r="H6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8" s="160" t="str">
        <f>IF(Sklop1345671022[[#This Row],[ZAHTEVANA SHEMA KAKOVOSTI]]&lt;&gt;"",Sklop1345671022[[#This Row],[Preračunana masa/volumen/kos na enoto kg]],"")</f>
        <v/>
      </c>
      <c r="J68" s="43"/>
      <c r="K68" s="79"/>
      <c r="L68" s="79"/>
      <c r="M68" s="80"/>
      <c r="N68" s="45"/>
      <c r="O68" s="45"/>
      <c r="P68" s="46"/>
      <c r="Q68" s="47">
        <f>+Sklop1345671022[[#This Row],[cena/enota brez DDV v EUR]]*Sklop1345671022[[#This Row],[Stopnja DDV (%)]]</f>
        <v>0</v>
      </c>
      <c r="R68" s="47">
        <f>+Sklop1345671022[[#This Row],[cena/enota brez DDV v EUR]]+Sklop1345671022[[#This Row],[Davek (EUR)]]</f>
        <v>0</v>
      </c>
      <c r="S68" s="47">
        <f>+Sklop1345671022[[#This Row],[cena/enota brez DDV v EUR]]*Sklop1345671022[[#This Row],[Okvirna količina]]</f>
        <v>0</v>
      </c>
      <c r="T68" s="81">
        <f>+Sklop1345671022[[#This Row],[Končna cena/enoto mere (EUR) z DDV]]*Sklop1345671022[[#This Row],[Okvirna količina]]</f>
        <v>0</v>
      </c>
      <c r="U68" s="48"/>
    </row>
    <row r="69" spans="1:21" s="6" customFormat="1" ht="16.5" x14ac:dyDescent="0.25">
      <c r="A69" s="34" t="s">
        <v>342</v>
      </c>
      <c r="B69" s="99" t="s">
        <v>609</v>
      </c>
      <c r="C69" s="127">
        <v>1</v>
      </c>
      <c r="D69" s="156" t="s">
        <v>106</v>
      </c>
      <c r="E69" s="157"/>
      <c r="F69" s="150" t="s">
        <v>272</v>
      </c>
      <c r="G69" s="158" t="s">
        <v>106</v>
      </c>
      <c r="H6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69" s="160" t="str">
        <f>IF(Sklop1345671022[[#This Row],[ZAHTEVANA SHEMA KAKOVOSTI]]&lt;&gt;"",Sklop1345671022[[#This Row],[Preračunana masa/volumen/kos na enoto kg]],"")</f>
        <v/>
      </c>
      <c r="J69" s="43"/>
      <c r="K69" s="79"/>
      <c r="L69" s="79"/>
      <c r="M69" s="80"/>
      <c r="N69" s="45"/>
      <c r="O69" s="45"/>
      <c r="P69" s="46"/>
      <c r="Q69" s="47">
        <f>+Sklop1345671022[[#This Row],[cena/enota brez DDV v EUR]]*Sklop1345671022[[#This Row],[Stopnja DDV (%)]]</f>
        <v>0</v>
      </c>
      <c r="R69" s="47">
        <f>+Sklop1345671022[[#This Row],[cena/enota brez DDV v EUR]]+Sklop1345671022[[#This Row],[Davek (EUR)]]</f>
        <v>0</v>
      </c>
      <c r="S69" s="47">
        <f>+Sklop1345671022[[#This Row],[cena/enota brez DDV v EUR]]*Sklop1345671022[[#This Row],[Okvirna količina]]</f>
        <v>0</v>
      </c>
      <c r="T69" s="81">
        <f>+Sklop1345671022[[#This Row],[Končna cena/enoto mere (EUR) z DDV]]*Sklop1345671022[[#This Row],[Okvirna količina]]</f>
        <v>0</v>
      </c>
      <c r="U69" s="48"/>
    </row>
    <row r="70" spans="1:21" s="6" customFormat="1" ht="16.5" x14ac:dyDescent="0.25">
      <c r="A70" s="34" t="s">
        <v>343</v>
      </c>
      <c r="B70" s="99" t="s">
        <v>610</v>
      </c>
      <c r="C70" s="127">
        <v>0.2</v>
      </c>
      <c r="D70" s="156" t="s">
        <v>106</v>
      </c>
      <c r="E70" s="157"/>
      <c r="F70" s="150" t="s">
        <v>117</v>
      </c>
      <c r="G70" s="158" t="s">
        <v>104</v>
      </c>
      <c r="H7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70" s="160" t="str">
        <f>IF(Sklop1345671022[[#This Row],[ZAHTEVANA SHEMA KAKOVOSTI]]&lt;&gt;"",Sklop1345671022[[#This Row],[Preračunana masa/volumen/kos na enoto kg]],"")</f>
        <v/>
      </c>
      <c r="J70" s="43"/>
      <c r="K70" s="79"/>
      <c r="L70" s="79"/>
      <c r="M70" s="80"/>
      <c r="N70" s="45"/>
      <c r="O70" s="45"/>
      <c r="P70" s="46"/>
      <c r="Q70" s="47">
        <f>+Sklop1345671022[[#This Row],[cena/enota brez DDV v EUR]]*Sklop1345671022[[#This Row],[Stopnja DDV (%)]]</f>
        <v>0</v>
      </c>
      <c r="R70" s="47">
        <f>+Sklop1345671022[[#This Row],[cena/enota brez DDV v EUR]]+Sklop1345671022[[#This Row],[Davek (EUR)]]</f>
        <v>0</v>
      </c>
      <c r="S70" s="47">
        <f>+Sklop1345671022[[#This Row],[cena/enota brez DDV v EUR]]*Sklop1345671022[[#This Row],[Okvirna količina]]</f>
        <v>0</v>
      </c>
      <c r="T70" s="81">
        <f>+Sklop1345671022[[#This Row],[Končna cena/enoto mere (EUR) z DDV]]*Sklop1345671022[[#This Row],[Okvirna količina]]</f>
        <v>0</v>
      </c>
      <c r="U70" s="48"/>
    </row>
    <row r="71" spans="1:21" s="6" customFormat="1" ht="16.5" x14ac:dyDescent="0.25">
      <c r="A71" s="34" t="s">
        <v>344</v>
      </c>
      <c r="B71" s="99" t="s">
        <v>611</v>
      </c>
      <c r="C71" s="127">
        <v>0.1</v>
      </c>
      <c r="D71" s="156" t="s">
        <v>106</v>
      </c>
      <c r="E71" s="157"/>
      <c r="F71" s="150" t="s">
        <v>117</v>
      </c>
      <c r="G71" s="158" t="s">
        <v>104</v>
      </c>
      <c r="H7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71" s="160" t="str">
        <f>IF(Sklop1345671022[[#This Row],[ZAHTEVANA SHEMA KAKOVOSTI]]&lt;&gt;"",Sklop1345671022[[#This Row],[Preračunana masa/volumen/kos na enoto kg]],"")</f>
        <v/>
      </c>
      <c r="J71" s="43"/>
      <c r="K71" s="79"/>
      <c r="L71" s="79"/>
      <c r="M71" s="80"/>
      <c r="N71" s="45"/>
      <c r="O71" s="45"/>
      <c r="P71" s="46"/>
      <c r="Q71" s="47">
        <f>+Sklop1345671022[[#This Row],[cena/enota brez DDV v EUR]]*Sklop1345671022[[#This Row],[Stopnja DDV (%)]]</f>
        <v>0</v>
      </c>
      <c r="R71" s="47">
        <f>+Sklop1345671022[[#This Row],[cena/enota brez DDV v EUR]]+Sklop1345671022[[#This Row],[Davek (EUR)]]</f>
        <v>0</v>
      </c>
      <c r="S71" s="47">
        <f>+Sklop1345671022[[#This Row],[cena/enota brez DDV v EUR]]*Sklop1345671022[[#This Row],[Okvirna količina]]</f>
        <v>0</v>
      </c>
      <c r="T71" s="81">
        <f>+Sklop1345671022[[#This Row],[Končna cena/enoto mere (EUR) z DDV]]*Sklop1345671022[[#This Row],[Okvirna količina]]</f>
        <v>0</v>
      </c>
      <c r="U71" s="48"/>
    </row>
    <row r="72" spans="1:21" s="6" customFormat="1" ht="16.5" x14ac:dyDescent="0.25">
      <c r="A72" s="34" t="s">
        <v>345</v>
      </c>
      <c r="B72" s="99" t="s">
        <v>612</v>
      </c>
      <c r="C72" s="127">
        <v>1</v>
      </c>
      <c r="D72" s="156" t="s">
        <v>106</v>
      </c>
      <c r="E72" s="157"/>
      <c r="F72" s="150" t="s">
        <v>146</v>
      </c>
      <c r="G72" s="158" t="s">
        <v>106</v>
      </c>
      <c r="H7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72" s="160" t="str">
        <f>IF(Sklop1345671022[[#This Row],[ZAHTEVANA SHEMA KAKOVOSTI]]&lt;&gt;"",Sklop1345671022[[#This Row],[Preračunana masa/volumen/kos na enoto kg]],"")</f>
        <v/>
      </c>
      <c r="J72" s="43"/>
      <c r="K72" s="79"/>
      <c r="L72" s="79"/>
      <c r="M72" s="80"/>
      <c r="N72" s="45"/>
      <c r="O72" s="45"/>
      <c r="P72" s="46"/>
      <c r="Q72" s="47">
        <f>+Sklop1345671022[[#This Row],[cena/enota brez DDV v EUR]]*Sklop1345671022[[#This Row],[Stopnja DDV (%)]]</f>
        <v>0</v>
      </c>
      <c r="R72" s="47">
        <f>+Sklop1345671022[[#This Row],[cena/enota brez DDV v EUR]]+Sklop1345671022[[#This Row],[Davek (EUR)]]</f>
        <v>0</v>
      </c>
      <c r="S72" s="47">
        <f>+Sklop1345671022[[#This Row],[cena/enota brez DDV v EUR]]*Sklop1345671022[[#This Row],[Okvirna količina]]</f>
        <v>0</v>
      </c>
      <c r="T72" s="81">
        <f>+Sklop1345671022[[#This Row],[Končna cena/enoto mere (EUR) z DDV]]*Sklop1345671022[[#This Row],[Okvirna količina]]</f>
        <v>0</v>
      </c>
      <c r="U72" s="48"/>
    </row>
    <row r="73" spans="1:21" s="6" customFormat="1" ht="16.5" x14ac:dyDescent="0.25">
      <c r="A73" s="34" t="s">
        <v>346</v>
      </c>
      <c r="B73" s="99" t="s">
        <v>613</v>
      </c>
      <c r="C73" s="127">
        <v>0.8</v>
      </c>
      <c r="D73" s="156" t="s">
        <v>106</v>
      </c>
      <c r="E73" s="157"/>
      <c r="F73" s="150" t="s">
        <v>146</v>
      </c>
      <c r="G73" s="158" t="s">
        <v>104</v>
      </c>
      <c r="H7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73" s="160" t="str">
        <f>IF(Sklop1345671022[[#This Row],[ZAHTEVANA SHEMA KAKOVOSTI]]&lt;&gt;"",Sklop1345671022[[#This Row],[Preračunana masa/volumen/kos na enoto kg]],"")</f>
        <v/>
      </c>
      <c r="J73" s="43"/>
      <c r="K73" s="79"/>
      <c r="L73" s="79"/>
      <c r="M73" s="80"/>
      <c r="N73" s="45"/>
      <c r="O73" s="45"/>
      <c r="P73" s="46"/>
      <c r="Q73" s="47">
        <f>+Sklop1345671022[[#This Row],[cena/enota brez DDV v EUR]]*Sklop1345671022[[#This Row],[Stopnja DDV (%)]]</f>
        <v>0</v>
      </c>
      <c r="R73" s="47">
        <f>+Sklop1345671022[[#This Row],[cena/enota brez DDV v EUR]]+Sklop1345671022[[#This Row],[Davek (EUR)]]</f>
        <v>0</v>
      </c>
      <c r="S73" s="47">
        <f>+Sklop1345671022[[#This Row],[cena/enota brez DDV v EUR]]*Sklop1345671022[[#This Row],[Okvirna količina]]</f>
        <v>0</v>
      </c>
      <c r="T73" s="81">
        <f>+Sklop1345671022[[#This Row],[Končna cena/enoto mere (EUR) z DDV]]*Sklop1345671022[[#This Row],[Okvirna količina]]</f>
        <v>0</v>
      </c>
      <c r="U73" s="48"/>
    </row>
    <row r="74" spans="1:21" s="6" customFormat="1" ht="16.5" x14ac:dyDescent="0.25">
      <c r="A74" s="34" t="s">
        <v>347</v>
      </c>
      <c r="B74" s="99" t="s">
        <v>614</v>
      </c>
      <c r="C74" s="127">
        <v>0.02</v>
      </c>
      <c r="D74" s="156" t="s">
        <v>106</v>
      </c>
      <c r="E74" s="157"/>
      <c r="F74" s="150" t="s">
        <v>135</v>
      </c>
      <c r="G74" s="158" t="s">
        <v>104</v>
      </c>
      <c r="H7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74" s="160" t="str">
        <f>IF(Sklop1345671022[[#This Row],[ZAHTEVANA SHEMA KAKOVOSTI]]&lt;&gt;"",Sklop1345671022[[#This Row],[Preračunana masa/volumen/kos na enoto kg]],"")</f>
        <v/>
      </c>
      <c r="J74" s="43"/>
      <c r="K74" s="79"/>
      <c r="L74" s="79"/>
      <c r="M74" s="80"/>
      <c r="N74" s="45"/>
      <c r="O74" s="45"/>
      <c r="P74" s="46"/>
      <c r="Q74" s="47">
        <f>+Sklop1345671022[[#This Row],[cena/enota brez DDV v EUR]]*Sklop1345671022[[#This Row],[Stopnja DDV (%)]]</f>
        <v>0</v>
      </c>
      <c r="R74" s="47">
        <f>+Sklop1345671022[[#This Row],[cena/enota brez DDV v EUR]]+Sklop1345671022[[#This Row],[Davek (EUR)]]</f>
        <v>0</v>
      </c>
      <c r="S74" s="47">
        <f>+Sklop1345671022[[#This Row],[cena/enota brez DDV v EUR]]*Sklop1345671022[[#This Row],[Okvirna količina]]</f>
        <v>0</v>
      </c>
      <c r="T74" s="81">
        <f>+Sklop1345671022[[#This Row],[Končna cena/enoto mere (EUR) z DDV]]*Sklop1345671022[[#This Row],[Okvirna količina]]</f>
        <v>0</v>
      </c>
      <c r="U74" s="48"/>
    </row>
    <row r="75" spans="1:21" s="6" customFormat="1" ht="16.5" x14ac:dyDescent="0.25">
      <c r="A75" s="34" t="s">
        <v>348</v>
      </c>
      <c r="B75" s="99" t="s">
        <v>615</v>
      </c>
      <c r="C75" s="127" t="s">
        <v>616</v>
      </c>
      <c r="D75" s="156" t="s">
        <v>106</v>
      </c>
      <c r="E75" s="157"/>
      <c r="F75" s="150" t="s">
        <v>272</v>
      </c>
      <c r="G75" s="158" t="s">
        <v>106</v>
      </c>
      <c r="H7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75" s="160" t="str">
        <f>IF(Sklop1345671022[[#This Row],[ZAHTEVANA SHEMA KAKOVOSTI]]&lt;&gt;"",Sklop1345671022[[#This Row],[Preračunana masa/volumen/kos na enoto kg]],"")</f>
        <v/>
      </c>
      <c r="J75" s="43"/>
      <c r="K75" s="79"/>
      <c r="L75" s="79"/>
      <c r="M75" s="80"/>
      <c r="N75" s="45"/>
      <c r="O75" s="45"/>
      <c r="P75" s="46"/>
      <c r="Q75" s="47">
        <f>+Sklop1345671022[[#This Row],[cena/enota brez DDV v EUR]]*Sklop1345671022[[#This Row],[Stopnja DDV (%)]]</f>
        <v>0</v>
      </c>
      <c r="R75" s="47">
        <f>+Sklop1345671022[[#This Row],[cena/enota brez DDV v EUR]]+Sklop1345671022[[#This Row],[Davek (EUR)]]</f>
        <v>0</v>
      </c>
      <c r="S75" s="47">
        <f>+Sklop1345671022[[#This Row],[cena/enota brez DDV v EUR]]*Sklop1345671022[[#This Row],[Okvirna količina]]</f>
        <v>0</v>
      </c>
      <c r="T75" s="81">
        <f>+Sklop1345671022[[#This Row],[Končna cena/enoto mere (EUR) z DDV]]*Sklop1345671022[[#This Row],[Okvirna količina]]</f>
        <v>0</v>
      </c>
      <c r="U75" s="48"/>
    </row>
    <row r="76" spans="1:21" s="6" customFormat="1" ht="16.5" x14ac:dyDescent="0.25">
      <c r="A76" s="34" t="s">
        <v>349</v>
      </c>
      <c r="B76" s="99" t="s">
        <v>617</v>
      </c>
      <c r="C76" s="127" t="s">
        <v>616</v>
      </c>
      <c r="D76" s="156" t="s">
        <v>106</v>
      </c>
      <c r="E76" s="157"/>
      <c r="F76" s="150" t="s">
        <v>119</v>
      </c>
      <c r="G76" s="158" t="s">
        <v>106</v>
      </c>
      <c r="H7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76" s="160" t="str">
        <f>IF(Sklop1345671022[[#This Row],[ZAHTEVANA SHEMA KAKOVOSTI]]&lt;&gt;"",Sklop1345671022[[#This Row],[Preračunana masa/volumen/kos na enoto kg]],"")</f>
        <v/>
      </c>
      <c r="J76" s="43"/>
      <c r="K76" s="79"/>
      <c r="L76" s="79"/>
      <c r="M76" s="80"/>
      <c r="N76" s="45"/>
      <c r="O76" s="45"/>
      <c r="P76" s="46"/>
      <c r="Q76" s="47">
        <f>+Sklop1345671022[[#This Row],[cena/enota brez DDV v EUR]]*Sklop1345671022[[#This Row],[Stopnja DDV (%)]]</f>
        <v>0</v>
      </c>
      <c r="R76" s="47">
        <f>+Sklop1345671022[[#This Row],[cena/enota brez DDV v EUR]]+Sklop1345671022[[#This Row],[Davek (EUR)]]</f>
        <v>0</v>
      </c>
      <c r="S76" s="47">
        <f>+Sklop1345671022[[#This Row],[cena/enota brez DDV v EUR]]*Sklop1345671022[[#This Row],[Okvirna količina]]</f>
        <v>0</v>
      </c>
      <c r="T76" s="81">
        <f>+Sklop1345671022[[#This Row],[Končna cena/enoto mere (EUR) z DDV]]*Sklop1345671022[[#This Row],[Okvirna količina]]</f>
        <v>0</v>
      </c>
      <c r="U76" s="48"/>
    </row>
    <row r="77" spans="1:21" s="6" customFormat="1" ht="33" x14ac:dyDescent="0.25">
      <c r="A77" s="34" t="s">
        <v>350</v>
      </c>
      <c r="B77" s="99" t="s">
        <v>618</v>
      </c>
      <c r="C77" s="127" t="s">
        <v>553</v>
      </c>
      <c r="D77" s="156" t="s">
        <v>106</v>
      </c>
      <c r="E77" s="157"/>
      <c r="F77" s="150" t="s">
        <v>119</v>
      </c>
      <c r="G77" s="158" t="s">
        <v>106</v>
      </c>
      <c r="H7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77" s="160" t="str">
        <f>IF(Sklop1345671022[[#This Row],[ZAHTEVANA SHEMA KAKOVOSTI]]&lt;&gt;"",Sklop1345671022[[#This Row],[Preračunana masa/volumen/kos na enoto kg]],"")</f>
        <v/>
      </c>
      <c r="J77" s="43"/>
      <c r="K77" s="79"/>
      <c r="L77" s="79"/>
      <c r="M77" s="80"/>
      <c r="N77" s="45"/>
      <c r="O77" s="45"/>
      <c r="P77" s="46"/>
      <c r="Q77" s="47">
        <f>+Sklop1345671022[[#This Row],[cena/enota brez DDV v EUR]]*Sklop1345671022[[#This Row],[Stopnja DDV (%)]]</f>
        <v>0</v>
      </c>
      <c r="R77" s="47">
        <f>+Sklop1345671022[[#This Row],[cena/enota brez DDV v EUR]]+Sklop1345671022[[#This Row],[Davek (EUR)]]</f>
        <v>0</v>
      </c>
      <c r="S77" s="47">
        <f>+Sklop1345671022[[#This Row],[cena/enota brez DDV v EUR]]*Sklop1345671022[[#This Row],[Okvirna količina]]</f>
        <v>0</v>
      </c>
      <c r="T77" s="81">
        <f>+Sklop1345671022[[#This Row],[Končna cena/enoto mere (EUR) z DDV]]*Sklop1345671022[[#This Row],[Okvirna količina]]</f>
        <v>0</v>
      </c>
      <c r="U77" s="48"/>
    </row>
    <row r="78" spans="1:21" s="6" customFormat="1" ht="33" x14ac:dyDescent="0.25">
      <c r="A78" s="34" t="s">
        <v>351</v>
      </c>
      <c r="B78" s="99" t="s">
        <v>619</v>
      </c>
      <c r="C78" s="127">
        <v>0.02</v>
      </c>
      <c r="D78" s="156" t="s">
        <v>106</v>
      </c>
      <c r="E78" s="157"/>
      <c r="F78" s="150" t="s">
        <v>135</v>
      </c>
      <c r="G78" s="158" t="s">
        <v>104</v>
      </c>
      <c r="H7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78" s="160" t="str">
        <f>IF(Sklop1345671022[[#This Row],[ZAHTEVANA SHEMA KAKOVOSTI]]&lt;&gt;"",Sklop1345671022[[#This Row],[Preračunana masa/volumen/kos na enoto kg]],"")</f>
        <v/>
      </c>
      <c r="J78" s="43"/>
      <c r="K78" s="79"/>
      <c r="L78" s="79"/>
      <c r="M78" s="80"/>
      <c r="N78" s="45"/>
      <c r="O78" s="45"/>
      <c r="P78" s="46"/>
      <c r="Q78" s="47">
        <f>+Sklop1345671022[[#This Row],[cena/enota brez DDV v EUR]]*Sklop1345671022[[#This Row],[Stopnja DDV (%)]]</f>
        <v>0</v>
      </c>
      <c r="R78" s="47">
        <f>+Sklop1345671022[[#This Row],[cena/enota brez DDV v EUR]]+Sklop1345671022[[#This Row],[Davek (EUR)]]</f>
        <v>0</v>
      </c>
      <c r="S78" s="47">
        <f>+Sklop1345671022[[#This Row],[cena/enota brez DDV v EUR]]*Sklop1345671022[[#This Row],[Okvirna količina]]</f>
        <v>0</v>
      </c>
      <c r="T78" s="81">
        <f>+Sklop1345671022[[#This Row],[Končna cena/enoto mere (EUR) z DDV]]*Sklop1345671022[[#This Row],[Okvirna količina]]</f>
        <v>0</v>
      </c>
      <c r="U78" s="48"/>
    </row>
    <row r="79" spans="1:21" s="6" customFormat="1" ht="16.5" x14ac:dyDescent="0.25">
      <c r="A79" s="34" t="s">
        <v>352</v>
      </c>
      <c r="B79" s="129" t="s">
        <v>620</v>
      </c>
      <c r="C79" s="127">
        <v>1</v>
      </c>
      <c r="D79" s="127" t="s">
        <v>96</v>
      </c>
      <c r="E79" s="127"/>
      <c r="F79" s="151">
        <v>40</v>
      </c>
      <c r="G79" s="127" t="s">
        <v>96</v>
      </c>
      <c r="H79" s="155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</v>
      </c>
      <c r="I79" s="155" t="str">
        <f>IF(Sklop1345671022[[#This Row],[ZAHTEVANA SHEMA KAKOVOSTI]]&lt;&gt;"",Sklop1345671022[[#This Row],[Preračunana masa/volumen/kos na enoto kg]],"")</f>
        <v/>
      </c>
      <c r="J79" s="43"/>
      <c r="K79" s="44"/>
      <c r="L79" s="44"/>
      <c r="M79" s="38"/>
      <c r="N79" s="45"/>
      <c r="O79" s="39"/>
      <c r="P79" s="46"/>
      <c r="Q79" s="47">
        <f>+Sklop1345671022[[#This Row],[cena/enota brez DDV v EUR]]*Sklop1345671022[[#This Row],[Stopnja DDV (%)]]</f>
        <v>0</v>
      </c>
      <c r="R79" s="47">
        <f>+Sklop1345671022[[#This Row],[cena/enota brez DDV v EUR]]+Sklop1345671022[[#This Row],[Davek (EUR)]]</f>
        <v>0</v>
      </c>
      <c r="S79" s="47">
        <f>+Sklop1345671022[[#This Row],[cena/enota brez DDV v EUR]]*Sklop1345671022[[#This Row],[Okvirna količina]]</f>
        <v>0</v>
      </c>
      <c r="T79" s="47">
        <f>+Sklop1345671022[[#This Row],[Končna cena/enoto mere (EUR) z DDV]]*Sklop1345671022[[#This Row],[Okvirna količina]]</f>
        <v>0</v>
      </c>
      <c r="U79" s="48"/>
    </row>
    <row r="80" spans="1:21" s="6" customFormat="1" ht="16.5" x14ac:dyDescent="0.25">
      <c r="A80" s="34" t="s">
        <v>353</v>
      </c>
      <c r="B80" s="129" t="s">
        <v>621</v>
      </c>
      <c r="C80" s="127">
        <v>0.2</v>
      </c>
      <c r="D80" s="127" t="s">
        <v>96</v>
      </c>
      <c r="E80" s="127"/>
      <c r="F80" s="151">
        <v>50</v>
      </c>
      <c r="G80" s="127" t="s">
        <v>104</v>
      </c>
      <c r="H80" s="155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80" s="155" t="str">
        <f>IF(Sklop1345671022[[#This Row],[ZAHTEVANA SHEMA KAKOVOSTI]]&lt;&gt;"",Sklop1345671022[[#This Row],[Preračunana masa/volumen/kos na enoto kg]],"")</f>
        <v/>
      </c>
      <c r="J80" s="43"/>
      <c r="K80" s="44"/>
      <c r="L80" s="44"/>
      <c r="M80" s="38"/>
      <c r="N80" s="45"/>
      <c r="O80" s="39"/>
      <c r="P80" s="46"/>
      <c r="Q80" s="47">
        <f>+Sklop1345671022[[#This Row],[cena/enota brez DDV v EUR]]*Sklop1345671022[[#This Row],[Stopnja DDV (%)]]</f>
        <v>0</v>
      </c>
      <c r="R80" s="47">
        <f>+Sklop1345671022[[#This Row],[cena/enota brez DDV v EUR]]+Sklop1345671022[[#This Row],[Davek (EUR)]]</f>
        <v>0</v>
      </c>
      <c r="S80" s="47">
        <f>+Sklop1345671022[[#This Row],[cena/enota brez DDV v EUR]]*Sklop1345671022[[#This Row],[Okvirna količina]]</f>
        <v>0</v>
      </c>
      <c r="T80" s="47">
        <f>+Sklop1345671022[[#This Row],[Končna cena/enoto mere (EUR) z DDV]]*Sklop1345671022[[#This Row],[Okvirna količina]]</f>
        <v>0</v>
      </c>
      <c r="U80" s="48"/>
    </row>
    <row r="81" spans="1:21" s="6" customFormat="1" ht="16.5" x14ac:dyDescent="0.25">
      <c r="A81" s="34" t="s">
        <v>354</v>
      </c>
      <c r="B81" s="129" t="s">
        <v>622</v>
      </c>
      <c r="C81" s="127">
        <v>1</v>
      </c>
      <c r="D81" s="127" t="s">
        <v>96</v>
      </c>
      <c r="E81" s="127"/>
      <c r="F81" s="151">
        <v>20</v>
      </c>
      <c r="G81" s="127" t="s">
        <v>96</v>
      </c>
      <c r="H81" s="155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81" s="155" t="str">
        <f>IF(Sklop1345671022[[#This Row],[ZAHTEVANA SHEMA KAKOVOSTI]]&lt;&gt;"",Sklop1345671022[[#This Row],[Preračunana masa/volumen/kos na enoto kg]],"")</f>
        <v/>
      </c>
      <c r="J81" s="43"/>
      <c r="K81" s="44"/>
      <c r="L81" s="44"/>
      <c r="M81" s="38"/>
      <c r="N81" s="45"/>
      <c r="O81" s="39"/>
      <c r="P81" s="46"/>
      <c r="Q81" s="47">
        <f>+Sklop1345671022[[#This Row],[cena/enota brez DDV v EUR]]*Sklop1345671022[[#This Row],[Stopnja DDV (%)]]</f>
        <v>0</v>
      </c>
      <c r="R81" s="47">
        <f>+Sklop1345671022[[#This Row],[cena/enota brez DDV v EUR]]+Sklop1345671022[[#This Row],[Davek (EUR)]]</f>
        <v>0</v>
      </c>
      <c r="S81" s="47">
        <f>+Sklop1345671022[[#This Row],[cena/enota brez DDV v EUR]]*Sklop1345671022[[#This Row],[Okvirna količina]]</f>
        <v>0</v>
      </c>
      <c r="T81" s="47">
        <f>+Sklop1345671022[[#This Row],[Končna cena/enoto mere (EUR) z DDV]]*Sklop1345671022[[#This Row],[Okvirna količina]]</f>
        <v>0</v>
      </c>
      <c r="U81" s="48"/>
    </row>
    <row r="82" spans="1:21" s="6" customFormat="1" ht="16.5" x14ac:dyDescent="0.25">
      <c r="A82" s="34" t="s">
        <v>355</v>
      </c>
      <c r="B82" s="99" t="s">
        <v>623</v>
      </c>
      <c r="C82" s="127">
        <v>0.2</v>
      </c>
      <c r="D82" s="156" t="s">
        <v>96</v>
      </c>
      <c r="E82" s="157"/>
      <c r="F82" s="150" t="s">
        <v>117</v>
      </c>
      <c r="G82" s="158" t="s">
        <v>104</v>
      </c>
      <c r="H8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82" s="160" t="str">
        <f>IF(Sklop1345671022[[#This Row],[ZAHTEVANA SHEMA KAKOVOSTI]]&lt;&gt;"",Sklop1345671022[[#This Row],[Preračunana masa/volumen/kos na enoto kg]],"")</f>
        <v/>
      </c>
      <c r="J82" s="43"/>
      <c r="K82" s="79"/>
      <c r="L82" s="79"/>
      <c r="M82" s="80"/>
      <c r="N82" s="45"/>
      <c r="O82" s="45"/>
      <c r="P82" s="46"/>
      <c r="Q82" s="47">
        <f>+Sklop1345671022[[#This Row],[cena/enota brez DDV v EUR]]*Sklop1345671022[[#This Row],[Stopnja DDV (%)]]</f>
        <v>0</v>
      </c>
      <c r="R82" s="47">
        <f>+Sklop1345671022[[#This Row],[cena/enota brez DDV v EUR]]+Sklop1345671022[[#This Row],[Davek (EUR)]]</f>
        <v>0</v>
      </c>
      <c r="S82" s="47">
        <f>+Sklop1345671022[[#This Row],[cena/enota brez DDV v EUR]]*Sklop1345671022[[#This Row],[Okvirna količina]]</f>
        <v>0</v>
      </c>
      <c r="T82" s="81">
        <f>+Sklop1345671022[[#This Row],[Končna cena/enoto mere (EUR) z DDV]]*Sklop1345671022[[#This Row],[Okvirna količina]]</f>
        <v>0</v>
      </c>
      <c r="U82" s="48"/>
    </row>
    <row r="83" spans="1:21" s="6" customFormat="1" ht="16.5" x14ac:dyDescent="0.25">
      <c r="A83" s="34" t="s">
        <v>356</v>
      </c>
      <c r="B83" s="129" t="s">
        <v>721</v>
      </c>
      <c r="C83" s="127">
        <v>1</v>
      </c>
      <c r="D83" s="127" t="s">
        <v>96</v>
      </c>
      <c r="E83" s="127"/>
      <c r="F83" s="151">
        <v>12</v>
      </c>
      <c r="G83" s="127" t="s">
        <v>96</v>
      </c>
      <c r="H83" s="155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83" s="155" t="str">
        <f>IF(Sklop1345671022[[#This Row],[ZAHTEVANA SHEMA KAKOVOSTI]]&lt;&gt;"",Sklop1345671022[[#This Row],[Preračunana masa/volumen/kos na enoto kg]],"")</f>
        <v/>
      </c>
      <c r="J83" s="43"/>
      <c r="K83" s="44"/>
      <c r="L83" s="44"/>
      <c r="M83" s="38"/>
      <c r="N83" s="45"/>
      <c r="O83" s="39"/>
      <c r="P83" s="46"/>
      <c r="Q83" s="47">
        <f>+Sklop1345671022[[#This Row],[cena/enota brez DDV v EUR]]*Sklop1345671022[[#This Row],[Stopnja DDV (%)]]</f>
        <v>0</v>
      </c>
      <c r="R83" s="47">
        <f>+Sklop1345671022[[#This Row],[cena/enota brez DDV v EUR]]+Sklop1345671022[[#This Row],[Davek (EUR)]]</f>
        <v>0</v>
      </c>
      <c r="S83" s="47">
        <f>+Sklop1345671022[[#This Row],[cena/enota brez DDV v EUR]]*Sklop1345671022[[#This Row],[Okvirna količina]]</f>
        <v>0</v>
      </c>
      <c r="T83" s="47">
        <f>+Sklop1345671022[[#This Row],[Končna cena/enoto mere (EUR) z DDV]]*Sklop1345671022[[#This Row],[Okvirna količina]]</f>
        <v>0</v>
      </c>
      <c r="U83" s="48"/>
    </row>
    <row r="84" spans="1:21" s="6" customFormat="1" ht="16.5" x14ac:dyDescent="0.25">
      <c r="A84" s="34" t="s">
        <v>723</v>
      </c>
      <c r="B84" s="129" t="s">
        <v>624</v>
      </c>
      <c r="C84" s="127">
        <v>0.15</v>
      </c>
      <c r="D84" s="127" t="s">
        <v>106</v>
      </c>
      <c r="E84" s="127"/>
      <c r="F84" s="151">
        <v>80</v>
      </c>
      <c r="G84" s="127" t="s">
        <v>104</v>
      </c>
      <c r="H84" s="155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12</v>
      </c>
      <c r="I84" s="155" t="str">
        <f>IF(Sklop1345671022[[#This Row],[ZAHTEVANA SHEMA KAKOVOSTI]]&lt;&gt;"",Sklop1345671022[[#This Row],[Preračunana masa/volumen/kos na enoto kg]],"")</f>
        <v/>
      </c>
      <c r="J84" s="43"/>
      <c r="K84" s="44"/>
      <c r="L84" s="44"/>
      <c r="M84" s="38"/>
      <c r="N84" s="45"/>
      <c r="O84" s="39"/>
      <c r="P84" s="46"/>
      <c r="Q84" s="47">
        <f>+Sklop1345671022[[#This Row],[cena/enota brez DDV v EUR]]*Sklop1345671022[[#This Row],[Stopnja DDV (%)]]</f>
        <v>0</v>
      </c>
      <c r="R84" s="47">
        <f>+Sklop1345671022[[#This Row],[cena/enota brez DDV v EUR]]+Sklop1345671022[[#This Row],[Davek (EUR)]]</f>
        <v>0</v>
      </c>
      <c r="S84" s="47">
        <f>+Sklop1345671022[[#This Row],[cena/enota brez DDV v EUR]]*Sklop1345671022[[#This Row],[Okvirna količina]]</f>
        <v>0</v>
      </c>
      <c r="T84" s="47">
        <f>+Sklop1345671022[[#This Row],[Končna cena/enoto mere (EUR) z DDV]]*Sklop1345671022[[#This Row],[Okvirna količina]]</f>
        <v>0</v>
      </c>
      <c r="U84" s="48"/>
    </row>
    <row r="85" spans="1:21" s="6" customFormat="1" ht="16.5" x14ac:dyDescent="0.25">
      <c r="A85" s="34" t="s">
        <v>724</v>
      </c>
      <c r="B85" s="129" t="s">
        <v>625</v>
      </c>
      <c r="C85" s="127">
        <v>0.1</v>
      </c>
      <c r="D85" s="127" t="s">
        <v>106</v>
      </c>
      <c r="E85" s="127"/>
      <c r="F85" s="151">
        <v>80</v>
      </c>
      <c r="G85" s="127" t="s">
        <v>104</v>
      </c>
      <c r="H85" s="155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85" s="155" t="str">
        <f>IF(Sklop1345671022[[#This Row],[ZAHTEVANA SHEMA KAKOVOSTI]]&lt;&gt;"",Sklop1345671022[[#This Row],[Preračunana masa/volumen/kos na enoto kg]],"")</f>
        <v/>
      </c>
      <c r="J85" s="43"/>
      <c r="K85" s="44"/>
      <c r="L85" s="44"/>
      <c r="M85" s="38"/>
      <c r="N85" s="45"/>
      <c r="O85" s="39"/>
      <c r="P85" s="46"/>
      <c r="Q85" s="47">
        <f>+Sklop1345671022[[#This Row],[cena/enota brez DDV v EUR]]*Sklop1345671022[[#This Row],[Stopnja DDV (%)]]</f>
        <v>0</v>
      </c>
      <c r="R85" s="47">
        <f>+Sklop1345671022[[#This Row],[cena/enota brez DDV v EUR]]+Sklop1345671022[[#This Row],[Davek (EUR)]]</f>
        <v>0</v>
      </c>
      <c r="S85" s="47">
        <f>+Sklop1345671022[[#This Row],[cena/enota brez DDV v EUR]]*Sklop1345671022[[#This Row],[Okvirna količina]]</f>
        <v>0</v>
      </c>
      <c r="T85" s="47">
        <f>+Sklop1345671022[[#This Row],[Končna cena/enoto mere (EUR) z DDV]]*Sklop1345671022[[#This Row],[Okvirna količina]]</f>
        <v>0</v>
      </c>
      <c r="U85" s="48"/>
    </row>
    <row r="86" spans="1:21" s="6" customFormat="1" ht="16.5" x14ac:dyDescent="0.25">
      <c r="A86" s="34" t="s">
        <v>725</v>
      </c>
      <c r="B86" s="129" t="s">
        <v>626</v>
      </c>
      <c r="C86" s="127">
        <v>1</v>
      </c>
      <c r="D86" s="127" t="s">
        <v>96</v>
      </c>
      <c r="E86" s="127"/>
      <c r="F86" s="151">
        <v>100</v>
      </c>
      <c r="G86" s="127" t="s">
        <v>96</v>
      </c>
      <c r="H86" s="155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100</v>
      </c>
      <c r="I86" s="155" t="str">
        <f>IF(Sklop1345671022[[#This Row],[ZAHTEVANA SHEMA KAKOVOSTI]]&lt;&gt;"",Sklop1345671022[[#This Row],[Preračunana masa/volumen/kos na enoto kg]],"")</f>
        <v/>
      </c>
      <c r="J86" s="43"/>
      <c r="K86" s="44"/>
      <c r="L86" s="44"/>
      <c r="M86" s="38"/>
      <c r="N86" s="45"/>
      <c r="O86" s="39"/>
      <c r="P86" s="46"/>
      <c r="Q86" s="47">
        <f>+Sklop1345671022[[#This Row],[cena/enota brez DDV v EUR]]*Sklop1345671022[[#This Row],[Stopnja DDV (%)]]</f>
        <v>0</v>
      </c>
      <c r="R86" s="47">
        <f>+Sklop1345671022[[#This Row],[cena/enota brez DDV v EUR]]+Sklop1345671022[[#This Row],[Davek (EUR)]]</f>
        <v>0</v>
      </c>
      <c r="S86" s="47">
        <f>+Sklop1345671022[[#This Row],[cena/enota brez DDV v EUR]]*Sklop1345671022[[#This Row],[Okvirna količina]]</f>
        <v>0</v>
      </c>
      <c r="T86" s="47">
        <f>+Sklop1345671022[[#This Row],[Končna cena/enoto mere (EUR) z DDV]]*Sklop1345671022[[#This Row],[Okvirna količina]]</f>
        <v>0</v>
      </c>
      <c r="U86" s="48"/>
    </row>
    <row r="87" spans="1:21" s="6" customFormat="1" ht="16.5" x14ac:dyDescent="0.25">
      <c r="A87" s="34" t="s">
        <v>726</v>
      </c>
      <c r="B87" s="99" t="s">
        <v>627</v>
      </c>
      <c r="C87" s="127">
        <v>1</v>
      </c>
      <c r="D87" s="156" t="s">
        <v>96</v>
      </c>
      <c r="E87" s="157"/>
      <c r="F87" s="150" t="s">
        <v>146</v>
      </c>
      <c r="G87" s="158" t="s">
        <v>96</v>
      </c>
      <c r="H8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87" s="160" t="str">
        <f>IF(Sklop1345671022[[#This Row],[ZAHTEVANA SHEMA KAKOVOSTI]]&lt;&gt;"",Sklop1345671022[[#This Row],[Preračunana masa/volumen/kos na enoto kg]],"")</f>
        <v/>
      </c>
      <c r="J87" s="43"/>
      <c r="K87" s="79"/>
      <c r="L87" s="79"/>
      <c r="M87" s="80"/>
      <c r="N87" s="45"/>
      <c r="O87" s="45"/>
      <c r="P87" s="46"/>
      <c r="Q87" s="47">
        <f>+Sklop1345671022[[#This Row],[cena/enota brez DDV v EUR]]*Sklop1345671022[[#This Row],[Stopnja DDV (%)]]</f>
        <v>0</v>
      </c>
      <c r="R87" s="47">
        <f>+Sklop1345671022[[#This Row],[cena/enota brez DDV v EUR]]+Sklop1345671022[[#This Row],[Davek (EUR)]]</f>
        <v>0</v>
      </c>
      <c r="S87" s="47">
        <f>+Sklop1345671022[[#This Row],[cena/enota brez DDV v EUR]]*Sklop1345671022[[#This Row],[Okvirna količina]]</f>
        <v>0</v>
      </c>
      <c r="T87" s="81">
        <f>+Sklop1345671022[[#This Row],[Končna cena/enoto mere (EUR) z DDV]]*Sklop1345671022[[#This Row],[Okvirna količina]]</f>
        <v>0</v>
      </c>
      <c r="U87" s="48"/>
    </row>
    <row r="88" spans="1:21" s="6" customFormat="1" ht="16.5" x14ac:dyDescent="0.25">
      <c r="A88" s="34" t="s">
        <v>727</v>
      </c>
      <c r="B88" s="99" t="s">
        <v>628</v>
      </c>
      <c r="C88" s="127" t="s">
        <v>629</v>
      </c>
      <c r="D88" s="156" t="s">
        <v>106</v>
      </c>
      <c r="E88" s="157"/>
      <c r="F88" s="150" t="s">
        <v>272</v>
      </c>
      <c r="G88" s="158" t="s">
        <v>106</v>
      </c>
      <c r="H8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88" s="160" t="str">
        <f>IF(Sklop1345671022[[#This Row],[ZAHTEVANA SHEMA KAKOVOSTI]]&lt;&gt;"",Sklop1345671022[[#This Row],[Preračunana masa/volumen/kos na enoto kg]],"")</f>
        <v/>
      </c>
      <c r="J88" s="43"/>
      <c r="K88" s="79"/>
      <c r="L88" s="79"/>
      <c r="M88" s="80"/>
      <c r="N88" s="45"/>
      <c r="O88" s="45"/>
      <c r="P88" s="46"/>
      <c r="Q88" s="47">
        <f>+Sklop1345671022[[#This Row],[cena/enota brez DDV v EUR]]*Sklop1345671022[[#This Row],[Stopnja DDV (%)]]</f>
        <v>0</v>
      </c>
      <c r="R88" s="47">
        <f>+Sklop1345671022[[#This Row],[cena/enota brez DDV v EUR]]+Sklop1345671022[[#This Row],[Davek (EUR)]]</f>
        <v>0</v>
      </c>
      <c r="S88" s="47">
        <f>+Sklop1345671022[[#This Row],[cena/enota brez DDV v EUR]]*Sklop1345671022[[#This Row],[Okvirna količina]]</f>
        <v>0</v>
      </c>
      <c r="T88" s="81">
        <f>+Sklop1345671022[[#This Row],[Končna cena/enoto mere (EUR) z DDV]]*Sklop1345671022[[#This Row],[Okvirna količina]]</f>
        <v>0</v>
      </c>
      <c r="U88" s="48"/>
    </row>
    <row r="89" spans="1:21" s="6" customFormat="1" ht="16.5" x14ac:dyDescent="0.25">
      <c r="A89" s="34" t="s">
        <v>728</v>
      </c>
      <c r="B89" s="129" t="s">
        <v>630</v>
      </c>
      <c r="C89" s="127">
        <v>0.2</v>
      </c>
      <c r="D89" s="127" t="s">
        <v>96</v>
      </c>
      <c r="E89" s="127"/>
      <c r="F89" s="151">
        <v>5</v>
      </c>
      <c r="G89" s="127" t="s">
        <v>104</v>
      </c>
      <c r="H89" s="155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89" s="155" t="str">
        <f>IF(Sklop1345671022[[#This Row],[ZAHTEVANA SHEMA KAKOVOSTI]]&lt;&gt;"",Sklop1345671022[[#This Row],[Preračunana masa/volumen/kos na enoto kg]],"")</f>
        <v/>
      </c>
      <c r="J89" s="43"/>
      <c r="K89" s="44"/>
      <c r="L89" s="44"/>
      <c r="M89" s="38"/>
      <c r="N89" s="45"/>
      <c r="O89" s="39"/>
      <c r="P89" s="46"/>
      <c r="Q89" s="47">
        <f>+Sklop1345671022[[#This Row],[cena/enota brez DDV v EUR]]*Sklop1345671022[[#This Row],[Stopnja DDV (%)]]</f>
        <v>0</v>
      </c>
      <c r="R89" s="47">
        <f>+Sklop1345671022[[#This Row],[cena/enota brez DDV v EUR]]+Sklop1345671022[[#This Row],[Davek (EUR)]]</f>
        <v>0</v>
      </c>
      <c r="S89" s="47">
        <f>+Sklop1345671022[[#This Row],[cena/enota brez DDV v EUR]]*Sklop1345671022[[#This Row],[Okvirna količina]]</f>
        <v>0</v>
      </c>
      <c r="T89" s="47">
        <f>+Sklop1345671022[[#This Row],[Končna cena/enoto mere (EUR) z DDV]]*Sklop1345671022[[#This Row],[Okvirna količina]]</f>
        <v>0</v>
      </c>
      <c r="U89" s="48"/>
    </row>
    <row r="90" spans="1:21" s="6" customFormat="1" ht="16.5" x14ac:dyDescent="0.25">
      <c r="A90" s="34" t="s">
        <v>729</v>
      </c>
      <c r="B90" s="129" t="s">
        <v>631</v>
      </c>
      <c r="C90" s="127" t="s">
        <v>387</v>
      </c>
      <c r="D90" s="127" t="s">
        <v>106</v>
      </c>
      <c r="E90" s="127"/>
      <c r="F90" s="151">
        <v>5</v>
      </c>
      <c r="G90" s="127" t="s">
        <v>106</v>
      </c>
      <c r="H90" s="155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90" s="155" t="str">
        <f>IF(Sklop1345671022[[#This Row],[ZAHTEVANA SHEMA KAKOVOSTI]]&lt;&gt;"",Sklop1345671022[[#This Row],[Preračunana masa/volumen/kos na enoto kg]],"")</f>
        <v/>
      </c>
      <c r="J90" s="43"/>
      <c r="K90" s="44"/>
      <c r="L90" s="44"/>
      <c r="M90" s="38"/>
      <c r="N90" s="45"/>
      <c r="O90" s="39"/>
      <c r="P90" s="46"/>
      <c r="Q90" s="47">
        <f>+Sklop1345671022[[#This Row],[cena/enota brez DDV v EUR]]*Sklop1345671022[[#This Row],[Stopnja DDV (%)]]</f>
        <v>0</v>
      </c>
      <c r="R90" s="47">
        <f>+Sklop1345671022[[#This Row],[cena/enota brez DDV v EUR]]+Sklop1345671022[[#This Row],[Davek (EUR)]]</f>
        <v>0</v>
      </c>
      <c r="S90" s="47">
        <f>+Sklop1345671022[[#This Row],[cena/enota brez DDV v EUR]]*Sklop1345671022[[#This Row],[Okvirna količina]]</f>
        <v>0</v>
      </c>
      <c r="T90" s="47">
        <f>+Sklop1345671022[[#This Row],[Končna cena/enoto mere (EUR) z DDV]]*Sklop1345671022[[#This Row],[Okvirna količina]]</f>
        <v>0</v>
      </c>
      <c r="U90" s="48"/>
    </row>
    <row r="91" spans="1:21" s="6" customFormat="1" ht="16.5" x14ac:dyDescent="0.25">
      <c r="A91" s="34" t="s">
        <v>730</v>
      </c>
      <c r="B91" s="99" t="s">
        <v>632</v>
      </c>
      <c r="C91" s="127" t="s">
        <v>633</v>
      </c>
      <c r="D91" s="127" t="s">
        <v>106</v>
      </c>
      <c r="E91" s="157"/>
      <c r="F91" s="150" t="s">
        <v>634</v>
      </c>
      <c r="G91" s="127" t="s">
        <v>106</v>
      </c>
      <c r="H9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1" s="160" t="str">
        <f>IF(Sklop1345671022[[#This Row],[ZAHTEVANA SHEMA KAKOVOSTI]]&lt;&gt;"",Sklop1345671022[[#This Row],[Preračunana masa/volumen/kos na enoto kg]],"")</f>
        <v/>
      </c>
      <c r="J91" s="43"/>
      <c r="K91" s="79"/>
      <c r="L91" s="79"/>
      <c r="M91" s="80"/>
      <c r="N91" s="45"/>
      <c r="O91" s="45"/>
      <c r="P91" s="46"/>
      <c r="Q91" s="47">
        <f>+Sklop1345671022[[#This Row],[cena/enota brez DDV v EUR]]*Sklop1345671022[[#This Row],[Stopnja DDV (%)]]</f>
        <v>0</v>
      </c>
      <c r="R91" s="47">
        <f>+Sklop1345671022[[#This Row],[cena/enota brez DDV v EUR]]+Sklop1345671022[[#This Row],[Davek (EUR)]]</f>
        <v>0</v>
      </c>
      <c r="S91" s="47">
        <f>+Sklop1345671022[[#This Row],[cena/enota brez DDV v EUR]]*Sklop1345671022[[#This Row],[Okvirna količina]]</f>
        <v>0</v>
      </c>
      <c r="T91" s="81">
        <f>+Sklop1345671022[[#This Row],[Končna cena/enoto mere (EUR) z DDV]]*Sklop1345671022[[#This Row],[Okvirna količina]]</f>
        <v>0</v>
      </c>
      <c r="U91" s="48"/>
    </row>
    <row r="92" spans="1:21" s="6" customFormat="1" ht="16.5" x14ac:dyDescent="0.25">
      <c r="A92" s="34" t="s">
        <v>731</v>
      </c>
      <c r="B92" s="99" t="s">
        <v>635</v>
      </c>
      <c r="C92" s="127" t="s">
        <v>633</v>
      </c>
      <c r="D92" s="127" t="s">
        <v>106</v>
      </c>
      <c r="E92" s="157"/>
      <c r="F92" s="150" t="s">
        <v>634</v>
      </c>
      <c r="G92" s="127" t="s">
        <v>106</v>
      </c>
      <c r="H9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2" s="160" t="str">
        <f>IF(Sklop1345671022[[#This Row],[ZAHTEVANA SHEMA KAKOVOSTI]]&lt;&gt;"",Sklop1345671022[[#This Row],[Preračunana masa/volumen/kos na enoto kg]],"")</f>
        <v/>
      </c>
      <c r="J92" s="43"/>
      <c r="K92" s="79"/>
      <c r="L92" s="79"/>
      <c r="M92" s="80"/>
      <c r="N92" s="45"/>
      <c r="O92" s="45"/>
      <c r="P92" s="46"/>
      <c r="Q92" s="47">
        <f>+Sklop1345671022[[#This Row],[cena/enota brez DDV v EUR]]*Sklop1345671022[[#This Row],[Stopnja DDV (%)]]</f>
        <v>0</v>
      </c>
      <c r="R92" s="47">
        <f>+Sklop1345671022[[#This Row],[cena/enota brez DDV v EUR]]+Sklop1345671022[[#This Row],[Davek (EUR)]]</f>
        <v>0</v>
      </c>
      <c r="S92" s="47">
        <f>+Sklop1345671022[[#This Row],[cena/enota brez DDV v EUR]]*Sklop1345671022[[#This Row],[Okvirna količina]]</f>
        <v>0</v>
      </c>
      <c r="T92" s="81">
        <f>+Sklop1345671022[[#This Row],[Končna cena/enoto mere (EUR) z DDV]]*Sklop1345671022[[#This Row],[Okvirna količina]]</f>
        <v>0</v>
      </c>
      <c r="U92" s="48"/>
    </row>
    <row r="93" spans="1:21" s="6" customFormat="1" ht="16.5" x14ac:dyDescent="0.25">
      <c r="A93" s="34" t="s">
        <v>732</v>
      </c>
      <c r="B93" s="99" t="s">
        <v>636</v>
      </c>
      <c r="C93" s="127" t="s">
        <v>633</v>
      </c>
      <c r="D93" s="127" t="s">
        <v>106</v>
      </c>
      <c r="E93" s="157"/>
      <c r="F93" s="150" t="s">
        <v>634</v>
      </c>
      <c r="G93" s="127" t="s">
        <v>106</v>
      </c>
      <c r="H9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3" s="160" t="str">
        <f>IF(Sklop1345671022[[#This Row],[ZAHTEVANA SHEMA KAKOVOSTI]]&lt;&gt;"",Sklop1345671022[[#This Row],[Preračunana masa/volumen/kos na enoto kg]],"")</f>
        <v/>
      </c>
      <c r="J93" s="43"/>
      <c r="K93" s="79"/>
      <c r="L93" s="79"/>
      <c r="M93" s="80"/>
      <c r="N93" s="45"/>
      <c r="O93" s="45"/>
      <c r="P93" s="46"/>
      <c r="Q93" s="47">
        <f>+Sklop1345671022[[#This Row],[cena/enota brez DDV v EUR]]*Sklop1345671022[[#This Row],[Stopnja DDV (%)]]</f>
        <v>0</v>
      </c>
      <c r="R93" s="47">
        <f>+Sklop1345671022[[#This Row],[cena/enota brez DDV v EUR]]+Sklop1345671022[[#This Row],[Davek (EUR)]]</f>
        <v>0</v>
      </c>
      <c r="S93" s="47">
        <f>+Sklop1345671022[[#This Row],[cena/enota brez DDV v EUR]]*Sklop1345671022[[#This Row],[Okvirna količina]]</f>
        <v>0</v>
      </c>
      <c r="T93" s="81">
        <f>+Sklop1345671022[[#This Row],[Končna cena/enoto mere (EUR) z DDV]]*Sklop1345671022[[#This Row],[Okvirna količina]]</f>
        <v>0</v>
      </c>
      <c r="U93" s="48"/>
    </row>
    <row r="94" spans="1:21" s="6" customFormat="1" ht="16.5" x14ac:dyDescent="0.25">
      <c r="A94" s="34" t="s">
        <v>733</v>
      </c>
      <c r="B94" s="99" t="s">
        <v>637</v>
      </c>
      <c r="C94" s="127" t="s">
        <v>638</v>
      </c>
      <c r="D94" s="127" t="s">
        <v>106</v>
      </c>
      <c r="E94" s="157"/>
      <c r="F94" s="150" t="s">
        <v>634</v>
      </c>
      <c r="G94" s="127" t="s">
        <v>106</v>
      </c>
      <c r="H9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4" s="160" t="str">
        <f>IF(Sklop1345671022[[#This Row],[ZAHTEVANA SHEMA KAKOVOSTI]]&lt;&gt;"",Sklop1345671022[[#This Row],[Preračunana masa/volumen/kos na enoto kg]],"")</f>
        <v/>
      </c>
      <c r="J94" s="43"/>
      <c r="K94" s="79"/>
      <c r="L94" s="79"/>
      <c r="M94" s="80"/>
      <c r="N94" s="45"/>
      <c r="O94" s="45"/>
      <c r="P94" s="46"/>
      <c r="Q94" s="47">
        <f>+Sklop1345671022[[#This Row],[cena/enota brez DDV v EUR]]*Sklop1345671022[[#This Row],[Stopnja DDV (%)]]</f>
        <v>0</v>
      </c>
      <c r="R94" s="47">
        <f>+Sklop1345671022[[#This Row],[cena/enota brez DDV v EUR]]+Sklop1345671022[[#This Row],[Davek (EUR)]]</f>
        <v>0</v>
      </c>
      <c r="S94" s="47">
        <f>+Sklop1345671022[[#This Row],[cena/enota brez DDV v EUR]]*Sklop1345671022[[#This Row],[Okvirna količina]]</f>
        <v>0</v>
      </c>
      <c r="T94" s="81">
        <f>+Sklop1345671022[[#This Row],[Končna cena/enoto mere (EUR) z DDV]]*Sklop1345671022[[#This Row],[Okvirna količina]]</f>
        <v>0</v>
      </c>
      <c r="U94" s="48"/>
    </row>
    <row r="95" spans="1:21" s="6" customFormat="1" ht="16.5" x14ac:dyDescent="0.25">
      <c r="A95" s="34" t="s">
        <v>734</v>
      </c>
      <c r="B95" s="99" t="s">
        <v>639</v>
      </c>
      <c r="C95" s="127" t="s">
        <v>640</v>
      </c>
      <c r="D95" s="127" t="s">
        <v>106</v>
      </c>
      <c r="E95" s="157"/>
      <c r="F95" s="150" t="s">
        <v>634</v>
      </c>
      <c r="G95" s="127" t="s">
        <v>106</v>
      </c>
      <c r="H9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5" s="160" t="str">
        <f>IF(Sklop1345671022[[#This Row],[ZAHTEVANA SHEMA KAKOVOSTI]]&lt;&gt;"",Sklop1345671022[[#This Row],[Preračunana masa/volumen/kos na enoto kg]],"")</f>
        <v/>
      </c>
      <c r="J95" s="43"/>
      <c r="K95" s="79"/>
      <c r="L95" s="79"/>
      <c r="M95" s="80"/>
      <c r="N95" s="45"/>
      <c r="O95" s="45"/>
      <c r="P95" s="46"/>
      <c r="Q95" s="47">
        <f>+Sklop1345671022[[#This Row],[cena/enota brez DDV v EUR]]*Sklop1345671022[[#This Row],[Stopnja DDV (%)]]</f>
        <v>0</v>
      </c>
      <c r="R95" s="47">
        <f>+Sklop1345671022[[#This Row],[cena/enota brez DDV v EUR]]+Sklop1345671022[[#This Row],[Davek (EUR)]]</f>
        <v>0</v>
      </c>
      <c r="S95" s="47">
        <f>+Sklop1345671022[[#This Row],[cena/enota brez DDV v EUR]]*Sklop1345671022[[#This Row],[Okvirna količina]]</f>
        <v>0</v>
      </c>
      <c r="T95" s="81">
        <f>+Sklop1345671022[[#This Row],[Končna cena/enoto mere (EUR) z DDV]]*Sklop1345671022[[#This Row],[Okvirna količina]]</f>
        <v>0</v>
      </c>
      <c r="U95" s="48"/>
    </row>
    <row r="96" spans="1:21" s="6" customFormat="1" ht="16.5" x14ac:dyDescent="0.25">
      <c r="A96" s="34" t="s">
        <v>735</v>
      </c>
      <c r="B96" s="99" t="s">
        <v>641</v>
      </c>
      <c r="C96" s="127" t="s">
        <v>642</v>
      </c>
      <c r="D96" s="127" t="s">
        <v>106</v>
      </c>
      <c r="E96" s="157"/>
      <c r="F96" s="150" t="s">
        <v>634</v>
      </c>
      <c r="G96" s="127" t="s">
        <v>106</v>
      </c>
      <c r="H9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6" s="160" t="str">
        <f>IF(Sklop1345671022[[#This Row],[ZAHTEVANA SHEMA KAKOVOSTI]]&lt;&gt;"",Sklop1345671022[[#This Row],[Preračunana masa/volumen/kos na enoto kg]],"")</f>
        <v/>
      </c>
      <c r="J96" s="43"/>
      <c r="K96" s="79"/>
      <c r="L96" s="79"/>
      <c r="M96" s="80"/>
      <c r="N96" s="45"/>
      <c r="O96" s="45"/>
      <c r="P96" s="46"/>
      <c r="Q96" s="47">
        <f>+Sklop1345671022[[#This Row],[cena/enota brez DDV v EUR]]*Sklop1345671022[[#This Row],[Stopnja DDV (%)]]</f>
        <v>0</v>
      </c>
      <c r="R96" s="47">
        <f>+Sklop1345671022[[#This Row],[cena/enota brez DDV v EUR]]+Sklop1345671022[[#This Row],[Davek (EUR)]]</f>
        <v>0</v>
      </c>
      <c r="S96" s="47">
        <f>+Sklop1345671022[[#This Row],[cena/enota brez DDV v EUR]]*Sklop1345671022[[#This Row],[Okvirna količina]]</f>
        <v>0</v>
      </c>
      <c r="T96" s="81">
        <f>+Sklop1345671022[[#This Row],[Končna cena/enoto mere (EUR) z DDV]]*Sklop1345671022[[#This Row],[Okvirna količina]]</f>
        <v>0</v>
      </c>
      <c r="U96" s="48"/>
    </row>
    <row r="97" spans="1:21" s="6" customFormat="1" ht="16.5" x14ac:dyDescent="0.25">
      <c r="A97" s="34" t="s">
        <v>736</v>
      </c>
      <c r="B97" s="99" t="s">
        <v>643</v>
      </c>
      <c r="C97" s="127" t="s">
        <v>642</v>
      </c>
      <c r="D97" s="127" t="s">
        <v>106</v>
      </c>
      <c r="E97" s="157"/>
      <c r="F97" s="150" t="s">
        <v>634</v>
      </c>
      <c r="G97" s="127" t="s">
        <v>106</v>
      </c>
      <c r="H9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7" s="160" t="str">
        <f>IF(Sklop1345671022[[#This Row],[ZAHTEVANA SHEMA KAKOVOSTI]]&lt;&gt;"",Sklop1345671022[[#This Row],[Preračunana masa/volumen/kos na enoto kg]],"")</f>
        <v/>
      </c>
      <c r="J97" s="43"/>
      <c r="K97" s="79"/>
      <c r="L97" s="79"/>
      <c r="M97" s="80"/>
      <c r="N97" s="45"/>
      <c r="O97" s="45"/>
      <c r="P97" s="46"/>
      <c r="Q97" s="47">
        <f>+Sklop1345671022[[#This Row],[cena/enota brez DDV v EUR]]*Sklop1345671022[[#This Row],[Stopnja DDV (%)]]</f>
        <v>0</v>
      </c>
      <c r="R97" s="47">
        <f>+Sklop1345671022[[#This Row],[cena/enota brez DDV v EUR]]+Sklop1345671022[[#This Row],[Davek (EUR)]]</f>
        <v>0</v>
      </c>
      <c r="S97" s="47">
        <f>+Sklop1345671022[[#This Row],[cena/enota brez DDV v EUR]]*Sklop1345671022[[#This Row],[Okvirna količina]]</f>
        <v>0</v>
      </c>
      <c r="T97" s="81">
        <f>+Sklop1345671022[[#This Row],[Končna cena/enoto mere (EUR) z DDV]]*Sklop1345671022[[#This Row],[Okvirna količina]]</f>
        <v>0</v>
      </c>
      <c r="U97" s="48"/>
    </row>
    <row r="98" spans="1:21" s="6" customFormat="1" ht="16.5" x14ac:dyDescent="0.25">
      <c r="A98" s="34" t="s">
        <v>737</v>
      </c>
      <c r="B98" s="99" t="s">
        <v>644</v>
      </c>
      <c r="C98" s="127" t="s">
        <v>645</v>
      </c>
      <c r="D98" s="127" t="s">
        <v>106</v>
      </c>
      <c r="E98" s="157"/>
      <c r="F98" s="150" t="s">
        <v>634</v>
      </c>
      <c r="G98" s="127" t="s">
        <v>106</v>
      </c>
      <c r="H9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8" s="160" t="str">
        <f>IF(Sklop1345671022[[#This Row],[ZAHTEVANA SHEMA KAKOVOSTI]]&lt;&gt;"",Sklop1345671022[[#This Row],[Preračunana masa/volumen/kos na enoto kg]],"")</f>
        <v/>
      </c>
      <c r="J98" s="43"/>
      <c r="K98" s="79"/>
      <c r="L98" s="79"/>
      <c r="M98" s="80"/>
      <c r="N98" s="45"/>
      <c r="O98" s="45"/>
      <c r="P98" s="46"/>
      <c r="Q98" s="47">
        <f>+Sklop1345671022[[#This Row],[cena/enota brez DDV v EUR]]*Sklop1345671022[[#This Row],[Stopnja DDV (%)]]</f>
        <v>0</v>
      </c>
      <c r="R98" s="47">
        <f>+Sklop1345671022[[#This Row],[cena/enota brez DDV v EUR]]+Sklop1345671022[[#This Row],[Davek (EUR)]]</f>
        <v>0</v>
      </c>
      <c r="S98" s="47">
        <f>+Sklop1345671022[[#This Row],[cena/enota brez DDV v EUR]]*Sklop1345671022[[#This Row],[Okvirna količina]]</f>
        <v>0</v>
      </c>
      <c r="T98" s="81">
        <f>+Sklop1345671022[[#This Row],[Končna cena/enoto mere (EUR) z DDV]]*Sklop1345671022[[#This Row],[Okvirna količina]]</f>
        <v>0</v>
      </c>
      <c r="U98" s="48"/>
    </row>
    <row r="99" spans="1:21" s="6" customFormat="1" ht="16.5" x14ac:dyDescent="0.25">
      <c r="A99" s="34" t="s">
        <v>738</v>
      </c>
      <c r="B99" s="99" t="s">
        <v>646</v>
      </c>
      <c r="C99" s="127" t="s">
        <v>647</v>
      </c>
      <c r="D99" s="127" t="s">
        <v>106</v>
      </c>
      <c r="E99" s="157"/>
      <c r="F99" s="150" t="s">
        <v>634</v>
      </c>
      <c r="G99" s="127" t="s">
        <v>106</v>
      </c>
      <c r="H9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99" s="160" t="str">
        <f>IF(Sklop1345671022[[#This Row],[ZAHTEVANA SHEMA KAKOVOSTI]]&lt;&gt;"",Sklop1345671022[[#This Row],[Preračunana masa/volumen/kos na enoto kg]],"")</f>
        <v/>
      </c>
      <c r="J99" s="43"/>
      <c r="K99" s="79"/>
      <c r="L99" s="79"/>
      <c r="M99" s="80"/>
      <c r="N99" s="45"/>
      <c r="O99" s="45"/>
      <c r="P99" s="46"/>
      <c r="Q99" s="47">
        <f>+Sklop1345671022[[#This Row],[cena/enota brez DDV v EUR]]*Sklop1345671022[[#This Row],[Stopnja DDV (%)]]</f>
        <v>0</v>
      </c>
      <c r="R99" s="47">
        <f>+Sklop1345671022[[#This Row],[cena/enota brez DDV v EUR]]+Sklop1345671022[[#This Row],[Davek (EUR)]]</f>
        <v>0</v>
      </c>
      <c r="S99" s="47">
        <f>+Sklop1345671022[[#This Row],[cena/enota brez DDV v EUR]]*Sklop1345671022[[#This Row],[Okvirna količina]]</f>
        <v>0</v>
      </c>
      <c r="T99" s="81">
        <f>+Sklop1345671022[[#This Row],[Končna cena/enoto mere (EUR) z DDV]]*Sklop1345671022[[#This Row],[Okvirna količina]]</f>
        <v>0</v>
      </c>
      <c r="U99" s="48"/>
    </row>
    <row r="100" spans="1:21" s="6" customFormat="1" ht="16.5" x14ac:dyDescent="0.25">
      <c r="A100" s="34" t="s">
        <v>739</v>
      </c>
      <c r="B100" s="99" t="s">
        <v>648</v>
      </c>
      <c r="C100" s="127" t="s">
        <v>640</v>
      </c>
      <c r="D100" s="127" t="s">
        <v>106</v>
      </c>
      <c r="E100" s="157"/>
      <c r="F100" s="150" t="s">
        <v>634</v>
      </c>
      <c r="G100" s="158" t="s">
        <v>106</v>
      </c>
      <c r="H10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0" s="160" t="str">
        <f>IF(Sklop1345671022[[#This Row],[ZAHTEVANA SHEMA KAKOVOSTI]]&lt;&gt;"",Sklop1345671022[[#This Row],[Preračunana masa/volumen/kos na enoto kg]],"")</f>
        <v/>
      </c>
      <c r="J100" s="43"/>
      <c r="K100" s="79"/>
      <c r="L100" s="79"/>
      <c r="M100" s="80"/>
      <c r="N100" s="45"/>
      <c r="O100" s="45"/>
      <c r="P100" s="46"/>
      <c r="Q100" s="47">
        <f>+Sklop1345671022[[#This Row],[cena/enota brez DDV v EUR]]*Sklop1345671022[[#This Row],[Stopnja DDV (%)]]</f>
        <v>0</v>
      </c>
      <c r="R100" s="47">
        <f>+Sklop1345671022[[#This Row],[cena/enota brez DDV v EUR]]+Sklop1345671022[[#This Row],[Davek (EUR)]]</f>
        <v>0</v>
      </c>
      <c r="S100" s="47">
        <f>+Sklop1345671022[[#This Row],[cena/enota brez DDV v EUR]]*Sklop1345671022[[#This Row],[Okvirna količina]]</f>
        <v>0</v>
      </c>
      <c r="T100" s="81">
        <f>+Sklop1345671022[[#This Row],[Končna cena/enoto mere (EUR) z DDV]]*Sklop1345671022[[#This Row],[Okvirna količina]]</f>
        <v>0</v>
      </c>
      <c r="U100" s="48"/>
    </row>
    <row r="101" spans="1:21" s="6" customFormat="1" ht="16.5" x14ac:dyDescent="0.25">
      <c r="A101" s="34" t="s">
        <v>740</v>
      </c>
      <c r="B101" s="99" t="s">
        <v>649</v>
      </c>
      <c r="C101" s="127">
        <v>1</v>
      </c>
      <c r="D101" s="127" t="s">
        <v>106</v>
      </c>
      <c r="E101" s="157"/>
      <c r="F101" s="150" t="s">
        <v>650</v>
      </c>
      <c r="G101" s="158" t="s">
        <v>106</v>
      </c>
      <c r="H10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01" s="160" t="str">
        <f>IF(Sklop1345671022[[#This Row],[ZAHTEVANA SHEMA KAKOVOSTI]]&lt;&gt;"",Sklop1345671022[[#This Row],[Preračunana masa/volumen/kos na enoto kg]],"")</f>
        <v/>
      </c>
      <c r="J101" s="43"/>
      <c r="K101" s="79"/>
      <c r="L101" s="79"/>
      <c r="M101" s="80"/>
      <c r="N101" s="45"/>
      <c r="O101" s="45"/>
      <c r="P101" s="46"/>
      <c r="Q101" s="47">
        <f>+Sklop1345671022[[#This Row],[cena/enota brez DDV v EUR]]*Sklop1345671022[[#This Row],[Stopnja DDV (%)]]</f>
        <v>0</v>
      </c>
      <c r="R101" s="47">
        <f>+Sklop1345671022[[#This Row],[cena/enota brez DDV v EUR]]+Sklop1345671022[[#This Row],[Davek (EUR)]]</f>
        <v>0</v>
      </c>
      <c r="S101" s="47">
        <f>+Sklop1345671022[[#This Row],[cena/enota brez DDV v EUR]]*Sklop1345671022[[#This Row],[Okvirna količina]]</f>
        <v>0</v>
      </c>
      <c r="T101" s="81">
        <f>+Sklop1345671022[[#This Row],[Končna cena/enoto mere (EUR) z DDV]]*Sklop1345671022[[#This Row],[Okvirna količina]]</f>
        <v>0</v>
      </c>
      <c r="U101" s="48"/>
    </row>
    <row r="102" spans="1:21" s="6" customFormat="1" ht="16.5" x14ac:dyDescent="0.25">
      <c r="A102" s="34" t="s">
        <v>741</v>
      </c>
      <c r="B102" s="99" t="s">
        <v>651</v>
      </c>
      <c r="C102" s="127">
        <v>0.5</v>
      </c>
      <c r="D102" s="127" t="s">
        <v>106</v>
      </c>
      <c r="E102" s="157"/>
      <c r="F102" s="150" t="s">
        <v>650</v>
      </c>
      <c r="G102" s="158" t="s">
        <v>104</v>
      </c>
      <c r="H10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2" s="160" t="str">
        <f>IF(Sklop1345671022[[#This Row],[ZAHTEVANA SHEMA KAKOVOSTI]]&lt;&gt;"",Sklop1345671022[[#This Row],[Preračunana masa/volumen/kos na enoto kg]],"")</f>
        <v/>
      </c>
      <c r="J102" s="43"/>
      <c r="K102" s="79"/>
      <c r="L102" s="79"/>
      <c r="M102" s="80"/>
      <c r="N102" s="45"/>
      <c r="O102" s="45"/>
      <c r="P102" s="46"/>
      <c r="Q102" s="47">
        <f>+Sklop1345671022[[#This Row],[cena/enota brez DDV v EUR]]*Sklop1345671022[[#This Row],[Stopnja DDV (%)]]</f>
        <v>0</v>
      </c>
      <c r="R102" s="47">
        <f>+Sklop1345671022[[#This Row],[cena/enota brez DDV v EUR]]+Sklop1345671022[[#This Row],[Davek (EUR)]]</f>
        <v>0</v>
      </c>
      <c r="S102" s="47">
        <f>+Sklop1345671022[[#This Row],[cena/enota brez DDV v EUR]]*Sklop1345671022[[#This Row],[Okvirna količina]]</f>
        <v>0</v>
      </c>
      <c r="T102" s="81">
        <f>+Sklop1345671022[[#This Row],[Končna cena/enoto mere (EUR) z DDV]]*Sklop1345671022[[#This Row],[Okvirna količina]]</f>
        <v>0</v>
      </c>
      <c r="U102" s="48"/>
    </row>
    <row r="103" spans="1:21" s="6" customFormat="1" ht="16.5" x14ac:dyDescent="0.25">
      <c r="A103" s="34" t="s">
        <v>742</v>
      </c>
      <c r="B103" s="99" t="s">
        <v>652</v>
      </c>
      <c r="C103" s="127" t="s">
        <v>653</v>
      </c>
      <c r="D103" s="127" t="s">
        <v>106</v>
      </c>
      <c r="E103" s="157"/>
      <c r="F103" s="150" t="s">
        <v>272</v>
      </c>
      <c r="G103" s="158" t="s">
        <v>106</v>
      </c>
      <c r="H10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03" s="160" t="str">
        <f>IF(Sklop1345671022[[#This Row],[ZAHTEVANA SHEMA KAKOVOSTI]]&lt;&gt;"",Sklop1345671022[[#This Row],[Preračunana masa/volumen/kos na enoto kg]],"")</f>
        <v/>
      </c>
      <c r="J103" s="43"/>
      <c r="K103" s="79"/>
      <c r="L103" s="79"/>
      <c r="M103" s="80"/>
      <c r="N103" s="45"/>
      <c r="O103" s="45"/>
      <c r="P103" s="46"/>
      <c r="Q103" s="47">
        <f>+Sklop1345671022[[#This Row],[cena/enota brez DDV v EUR]]*Sklop1345671022[[#This Row],[Stopnja DDV (%)]]</f>
        <v>0</v>
      </c>
      <c r="R103" s="47">
        <f>+Sklop1345671022[[#This Row],[cena/enota brez DDV v EUR]]+Sklop1345671022[[#This Row],[Davek (EUR)]]</f>
        <v>0</v>
      </c>
      <c r="S103" s="47">
        <f>+Sklop1345671022[[#This Row],[cena/enota brez DDV v EUR]]*Sklop1345671022[[#This Row],[Okvirna količina]]</f>
        <v>0</v>
      </c>
      <c r="T103" s="81">
        <f>+Sklop1345671022[[#This Row],[Končna cena/enoto mere (EUR) z DDV]]*Sklop1345671022[[#This Row],[Okvirna količina]]</f>
        <v>0</v>
      </c>
      <c r="U103" s="48"/>
    </row>
    <row r="104" spans="1:21" s="6" customFormat="1" ht="16.5" x14ac:dyDescent="0.25">
      <c r="A104" s="34" t="s">
        <v>743</v>
      </c>
      <c r="B104" s="99" t="s">
        <v>654</v>
      </c>
      <c r="C104" s="127" t="s">
        <v>640</v>
      </c>
      <c r="D104" s="127" t="s">
        <v>106</v>
      </c>
      <c r="E104" s="157"/>
      <c r="F104" s="150" t="s">
        <v>634</v>
      </c>
      <c r="G104" s="158" t="s">
        <v>106</v>
      </c>
      <c r="H10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4" s="160" t="str">
        <f>IF(Sklop1345671022[[#This Row],[ZAHTEVANA SHEMA KAKOVOSTI]]&lt;&gt;"",Sklop1345671022[[#This Row],[Preračunana masa/volumen/kos na enoto kg]],"")</f>
        <v/>
      </c>
      <c r="J104" s="43"/>
      <c r="K104" s="79"/>
      <c r="L104" s="79"/>
      <c r="M104" s="80"/>
      <c r="N104" s="45"/>
      <c r="O104" s="45"/>
      <c r="P104" s="46"/>
      <c r="Q104" s="47">
        <f>+Sklop1345671022[[#This Row],[cena/enota brez DDV v EUR]]*Sklop1345671022[[#This Row],[Stopnja DDV (%)]]</f>
        <v>0</v>
      </c>
      <c r="R104" s="47">
        <f>+Sklop1345671022[[#This Row],[cena/enota brez DDV v EUR]]+Sklop1345671022[[#This Row],[Davek (EUR)]]</f>
        <v>0</v>
      </c>
      <c r="S104" s="47">
        <f>+Sklop1345671022[[#This Row],[cena/enota brez DDV v EUR]]*Sklop1345671022[[#This Row],[Okvirna količina]]</f>
        <v>0</v>
      </c>
      <c r="T104" s="81">
        <f>+Sklop1345671022[[#This Row],[Končna cena/enoto mere (EUR) z DDV]]*Sklop1345671022[[#This Row],[Okvirna količina]]</f>
        <v>0</v>
      </c>
      <c r="U104" s="48"/>
    </row>
    <row r="105" spans="1:21" s="6" customFormat="1" ht="16.5" x14ac:dyDescent="0.25">
      <c r="A105" s="34" t="s">
        <v>744</v>
      </c>
      <c r="B105" s="99" t="s">
        <v>655</v>
      </c>
      <c r="C105" s="127" t="s">
        <v>642</v>
      </c>
      <c r="D105" s="127" t="s">
        <v>106</v>
      </c>
      <c r="E105" s="157"/>
      <c r="F105" s="150" t="s">
        <v>634</v>
      </c>
      <c r="G105" s="158" t="s">
        <v>106</v>
      </c>
      <c r="H10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5" s="160" t="str">
        <f>IF(Sklop1345671022[[#This Row],[ZAHTEVANA SHEMA KAKOVOSTI]]&lt;&gt;"",Sklop1345671022[[#This Row],[Preračunana masa/volumen/kos na enoto kg]],"")</f>
        <v/>
      </c>
      <c r="J105" s="43"/>
      <c r="K105" s="79"/>
      <c r="L105" s="79"/>
      <c r="M105" s="80"/>
      <c r="N105" s="45"/>
      <c r="O105" s="45"/>
      <c r="P105" s="46"/>
      <c r="Q105" s="47">
        <f>+Sklop1345671022[[#This Row],[cena/enota brez DDV v EUR]]*Sklop1345671022[[#This Row],[Stopnja DDV (%)]]</f>
        <v>0</v>
      </c>
      <c r="R105" s="47">
        <f>+Sklop1345671022[[#This Row],[cena/enota brez DDV v EUR]]+Sklop1345671022[[#This Row],[Davek (EUR)]]</f>
        <v>0</v>
      </c>
      <c r="S105" s="47">
        <f>+Sklop1345671022[[#This Row],[cena/enota brez DDV v EUR]]*Sklop1345671022[[#This Row],[Okvirna količina]]</f>
        <v>0</v>
      </c>
      <c r="T105" s="81">
        <f>+Sklop1345671022[[#This Row],[Končna cena/enoto mere (EUR) z DDV]]*Sklop1345671022[[#This Row],[Okvirna količina]]</f>
        <v>0</v>
      </c>
      <c r="U105" s="48"/>
    </row>
    <row r="106" spans="1:21" s="6" customFormat="1" ht="16.5" x14ac:dyDescent="0.25">
      <c r="A106" s="34" t="s">
        <v>745</v>
      </c>
      <c r="B106" s="99" t="s">
        <v>656</v>
      </c>
      <c r="C106" s="127" t="s">
        <v>645</v>
      </c>
      <c r="D106" s="127" t="s">
        <v>106</v>
      </c>
      <c r="E106" s="157"/>
      <c r="F106" s="150" t="s">
        <v>634</v>
      </c>
      <c r="G106" s="158" t="s">
        <v>106</v>
      </c>
      <c r="H10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06" s="160" t="str">
        <f>IF(Sklop1345671022[[#This Row],[ZAHTEVANA SHEMA KAKOVOSTI]]&lt;&gt;"",Sklop1345671022[[#This Row],[Preračunana masa/volumen/kos na enoto kg]],"")</f>
        <v/>
      </c>
      <c r="J106" s="43"/>
      <c r="K106" s="79"/>
      <c r="L106" s="79"/>
      <c r="M106" s="80"/>
      <c r="N106" s="45"/>
      <c r="O106" s="45"/>
      <c r="P106" s="46"/>
      <c r="Q106" s="47">
        <f>+Sklop1345671022[[#This Row],[cena/enota brez DDV v EUR]]*Sklop1345671022[[#This Row],[Stopnja DDV (%)]]</f>
        <v>0</v>
      </c>
      <c r="R106" s="47">
        <f>+Sklop1345671022[[#This Row],[cena/enota brez DDV v EUR]]+Sklop1345671022[[#This Row],[Davek (EUR)]]</f>
        <v>0</v>
      </c>
      <c r="S106" s="47">
        <f>+Sklop1345671022[[#This Row],[cena/enota brez DDV v EUR]]*Sklop1345671022[[#This Row],[Okvirna količina]]</f>
        <v>0</v>
      </c>
      <c r="T106" s="81">
        <f>+Sklop1345671022[[#This Row],[Končna cena/enoto mere (EUR) z DDV]]*Sklop1345671022[[#This Row],[Okvirna količina]]</f>
        <v>0</v>
      </c>
      <c r="U106" s="48"/>
    </row>
    <row r="107" spans="1:21" s="6" customFormat="1" ht="16.5" x14ac:dyDescent="0.25">
      <c r="A107" s="34" t="s">
        <v>746</v>
      </c>
      <c r="B107" s="99" t="s">
        <v>657</v>
      </c>
      <c r="C107" s="127">
        <v>1.2999999999999999E-2</v>
      </c>
      <c r="D107" s="127" t="s">
        <v>106</v>
      </c>
      <c r="E107" s="157"/>
      <c r="F107" s="150" t="s">
        <v>105</v>
      </c>
      <c r="G107" s="158" t="s">
        <v>104</v>
      </c>
      <c r="H10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1.95</v>
      </c>
      <c r="I107" s="160" t="str">
        <f>IF(Sklop1345671022[[#This Row],[ZAHTEVANA SHEMA KAKOVOSTI]]&lt;&gt;"",Sklop1345671022[[#This Row],[Preračunana masa/volumen/kos na enoto kg]],"")</f>
        <v/>
      </c>
      <c r="J107" s="43"/>
      <c r="K107" s="79"/>
      <c r="L107" s="79"/>
      <c r="M107" s="80"/>
      <c r="N107" s="45"/>
      <c r="O107" s="45"/>
      <c r="P107" s="46"/>
      <c r="Q107" s="47">
        <f>+Sklop1345671022[[#This Row],[cena/enota brez DDV v EUR]]*Sklop1345671022[[#This Row],[Stopnja DDV (%)]]</f>
        <v>0</v>
      </c>
      <c r="R107" s="47">
        <f>+Sklop1345671022[[#This Row],[cena/enota brez DDV v EUR]]+Sklop1345671022[[#This Row],[Davek (EUR)]]</f>
        <v>0</v>
      </c>
      <c r="S107" s="47">
        <f>+Sklop1345671022[[#This Row],[cena/enota brez DDV v EUR]]*Sklop1345671022[[#This Row],[Okvirna količina]]</f>
        <v>0</v>
      </c>
      <c r="T107" s="81">
        <f>+Sklop1345671022[[#This Row],[Končna cena/enoto mere (EUR) z DDV]]*Sklop1345671022[[#This Row],[Okvirna količina]]</f>
        <v>0</v>
      </c>
      <c r="U107" s="48"/>
    </row>
    <row r="108" spans="1:21" s="6" customFormat="1" ht="16.5" x14ac:dyDescent="0.25">
      <c r="A108" s="34" t="s">
        <v>747</v>
      </c>
      <c r="B108" s="99" t="s">
        <v>658</v>
      </c>
      <c r="C108" s="127">
        <v>1</v>
      </c>
      <c r="D108" s="127" t="s">
        <v>106</v>
      </c>
      <c r="E108" s="157"/>
      <c r="F108" s="150" t="s">
        <v>272</v>
      </c>
      <c r="G108" s="158" t="s">
        <v>106</v>
      </c>
      <c r="H10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08" s="160" t="str">
        <f>IF(Sklop1345671022[[#This Row],[ZAHTEVANA SHEMA KAKOVOSTI]]&lt;&gt;"",Sklop1345671022[[#This Row],[Preračunana masa/volumen/kos na enoto kg]],"")</f>
        <v/>
      </c>
      <c r="J108" s="43"/>
      <c r="K108" s="79"/>
      <c r="L108" s="79"/>
      <c r="M108" s="80"/>
      <c r="N108" s="45"/>
      <c r="O108" s="45"/>
      <c r="P108" s="46"/>
      <c r="Q108" s="47">
        <f>+Sklop1345671022[[#This Row],[cena/enota brez DDV v EUR]]*Sklop1345671022[[#This Row],[Stopnja DDV (%)]]</f>
        <v>0</v>
      </c>
      <c r="R108" s="47">
        <f>+Sklop1345671022[[#This Row],[cena/enota brez DDV v EUR]]+Sklop1345671022[[#This Row],[Davek (EUR)]]</f>
        <v>0</v>
      </c>
      <c r="S108" s="47">
        <f>+Sklop1345671022[[#This Row],[cena/enota brez DDV v EUR]]*Sklop1345671022[[#This Row],[Okvirna količina]]</f>
        <v>0</v>
      </c>
      <c r="T108" s="81">
        <f>+Sklop1345671022[[#This Row],[Končna cena/enoto mere (EUR) z DDV]]*Sklop1345671022[[#This Row],[Okvirna količina]]</f>
        <v>0</v>
      </c>
      <c r="U108" s="48"/>
    </row>
    <row r="109" spans="1:21" s="6" customFormat="1" ht="16.5" x14ac:dyDescent="0.25">
      <c r="A109" s="34" t="s">
        <v>748</v>
      </c>
      <c r="B109" s="99" t="s">
        <v>659</v>
      </c>
      <c r="C109" s="127">
        <v>1</v>
      </c>
      <c r="D109" s="127" t="s">
        <v>106</v>
      </c>
      <c r="E109" s="157"/>
      <c r="F109" s="150" t="s">
        <v>360</v>
      </c>
      <c r="G109" s="158" t="s">
        <v>106</v>
      </c>
      <c r="H10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250</v>
      </c>
      <c r="I109" s="160" t="str">
        <f>IF(Sklop1345671022[[#This Row],[ZAHTEVANA SHEMA KAKOVOSTI]]&lt;&gt;"",Sklop1345671022[[#This Row],[Preračunana masa/volumen/kos na enoto kg]],"")</f>
        <v/>
      </c>
      <c r="J109" s="43"/>
      <c r="K109" s="79"/>
      <c r="L109" s="79"/>
      <c r="M109" s="80"/>
      <c r="N109" s="45"/>
      <c r="O109" s="45"/>
      <c r="P109" s="46"/>
      <c r="Q109" s="47">
        <f>+Sklop1345671022[[#This Row],[cena/enota brez DDV v EUR]]*Sklop1345671022[[#This Row],[Stopnja DDV (%)]]</f>
        <v>0</v>
      </c>
      <c r="R109" s="47">
        <f>+Sklop1345671022[[#This Row],[cena/enota brez DDV v EUR]]+Sklop1345671022[[#This Row],[Davek (EUR)]]</f>
        <v>0</v>
      </c>
      <c r="S109" s="47">
        <f>+Sklop1345671022[[#This Row],[cena/enota brez DDV v EUR]]*Sklop1345671022[[#This Row],[Okvirna količina]]</f>
        <v>0</v>
      </c>
      <c r="T109" s="81">
        <f>+Sklop1345671022[[#This Row],[Končna cena/enoto mere (EUR) z DDV]]*Sklop1345671022[[#This Row],[Okvirna količina]]</f>
        <v>0</v>
      </c>
      <c r="U109" s="48"/>
    </row>
    <row r="110" spans="1:21" s="6" customFormat="1" ht="16.5" x14ac:dyDescent="0.25">
      <c r="A110" s="34" t="s">
        <v>749</v>
      </c>
      <c r="B110" s="99" t="s">
        <v>660</v>
      </c>
      <c r="C110" s="127">
        <v>1</v>
      </c>
      <c r="D110" s="127" t="s">
        <v>106</v>
      </c>
      <c r="E110" s="157"/>
      <c r="F110" s="150" t="s">
        <v>117</v>
      </c>
      <c r="G110" s="158" t="s">
        <v>106</v>
      </c>
      <c r="H11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10" s="160" t="str">
        <f>IF(Sklop1345671022[[#This Row],[ZAHTEVANA SHEMA KAKOVOSTI]]&lt;&gt;"",Sklop1345671022[[#This Row],[Preračunana masa/volumen/kos na enoto kg]],"")</f>
        <v/>
      </c>
      <c r="J110" s="43"/>
      <c r="K110" s="79"/>
      <c r="L110" s="79"/>
      <c r="M110" s="80"/>
      <c r="N110" s="45"/>
      <c r="O110" s="45"/>
      <c r="P110" s="46"/>
      <c r="Q110" s="47">
        <f>+Sklop1345671022[[#This Row],[cena/enota brez DDV v EUR]]*Sklop1345671022[[#This Row],[Stopnja DDV (%)]]</f>
        <v>0</v>
      </c>
      <c r="R110" s="47">
        <f>+Sklop1345671022[[#This Row],[cena/enota brez DDV v EUR]]+Sklop1345671022[[#This Row],[Davek (EUR)]]</f>
        <v>0</v>
      </c>
      <c r="S110" s="47">
        <f>+Sklop1345671022[[#This Row],[cena/enota brez DDV v EUR]]*Sklop1345671022[[#This Row],[Okvirna količina]]</f>
        <v>0</v>
      </c>
      <c r="T110" s="81">
        <f>+Sklop1345671022[[#This Row],[Končna cena/enoto mere (EUR) z DDV]]*Sklop1345671022[[#This Row],[Okvirna količina]]</f>
        <v>0</v>
      </c>
      <c r="U110" s="48"/>
    </row>
    <row r="111" spans="1:21" s="6" customFormat="1" ht="16.5" x14ac:dyDescent="0.25">
      <c r="A111" s="34" t="s">
        <v>750</v>
      </c>
      <c r="B111" s="99" t="s">
        <v>661</v>
      </c>
      <c r="C111" s="127">
        <v>1</v>
      </c>
      <c r="D111" s="127" t="s">
        <v>106</v>
      </c>
      <c r="E111" s="157"/>
      <c r="F111" s="150" t="s">
        <v>135</v>
      </c>
      <c r="G111" s="158" t="s">
        <v>106</v>
      </c>
      <c r="H11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400</v>
      </c>
      <c r="I111" s="160" t="str">
        <f>IF(Sklop1345671022[[#This Row],[ZAHTEVANA SHEMA KAKOVOSTI]]&lt;&gt;"",Sklop1345671022[[#This Row],[Preračunana masa/volumen/kos na enoto kg]],"")</f>
        <v/>
      </c>
      <c r="J111" s="43"/>
      <c r="K111" s="79"/>
      <c r="L111" s="79"/>
      <c r="M111" s="80"/>
      <c r="N111" s="45"/>
      <c r="O111" s="45"/>
      <c r="P111" s="46"/>
      <c r="Q111" s="47">
        <f>+Sklop1345671022[[#This Row],[cena/enota brez DDV v EUR]]*Sklop1345671022[[#This Row],[Stopnja DDV (%)]]</f>
        <v>0</v>
      </c>
      <c r="R111" s="47">
        <f>+Sklop1345671022[[#This Row],[cena/enota brez DDV v EUR]]+Sklop1345671022[[#This Row],[Davek (EUR)]]</f>
        <v>0</v>
      </c>
      <c r="S111" s="47">
        <f>+Sklop1345671022[[#This Row],[cena/enota brez DDV v EUR]]*Sklop1345671022[[#This Row],[Okvirna količina]]</f>
        <v>0</v>
      </c>
      <c r="T111" s="81">
        <f>+Sklop1345671022[[#This Row],[Končna cena/enoto mere (EUR) z DDV]]*Sklop1345671022[[#This Row],[Okvirna količina]]</f>
        <v>0</v>
      </c>
      <c r="U111" s="48"/>
    </row>
    <row r="112" spans="1:21" s="6" customFormat="1" ht="16.5" x14ac:dyDescent="0.25">
      <c r="A112" s="34" t="s">
        <v>751</v>
      </c>
      <c r="B112" s="99" t="s">
        <v>662</v>
      </c>
      <c r="C112" s="127" t="s">
        <v>387</v>
      </c>
      <c r="D112" s="127" t="s">
        <v>106</v>
      </c>
      <c r="E112" s="157"/>
      <c r="F112" s="150" t="s">
        <v>146</v>
      </c>
      <c r="G112" s="158" t="s">
        <v>106</v>
      </c>
      <c r="H11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112" s="160" t="str">
        <f>IF(Sklop1345671022[[#This Row],[ZAHTEVANA SHEMA KAKOVOSTI]]&lt;&gt;"",Sklop1345671022[[#This Row],[Preračunana masa/volumen/kos na enoto kg]],"")</f>
        <v/>
      </c>
      <c r="J112" s="43"/>
      <c r="K112" s="79"/>
      <c r="L112" s="79"/>
      <c r="M112" s="80"/>
      <c r="N112" s="45"/>
      <c r="O112" s="45"/>
      <c r="P112" s="46"/>
      <c r="Q112" s="47">
        <f>+Sklop1345671022[[#This Row],[cena/enota brez DDV v EUR]]*Sklop1345671022[[#This Row],[Stopnja DDV (%)]]</f>
        <v>0</v>
      </c>
      <c r="R112" s="47">
        <f>+Sklop1345671022[[#This Row],[cena/enota brez DDV v EUR]]+Sklop1345671022[[#This Row],[Davek (EUR)]]</f>
        <v>0</v>
      </c>
      <c r="S112" s="47">
        <f>+Sklop1345671022[[#This Row],[cena/enota brez DDV v EUR]]*Sklop1345671022[[#This Row],[Okvirna količina]]</f>
        <v>0</v>
      </c>
      <c r="T112" s="81">
        <f>+Sklop1345671022[[#This Row],[Končna cena/enoto mere (EUR) z DDV]]*Sklop1345671022[[#This Row],[Okvirna količina]]</f>
        <v>0</v>
      </c>
      <c r="U112" s="48"/>
    </row>
    <row r="113" spans="1:21" s="6" customFormat="1" ht="16.5" x14ac:dyDescent="0.25">
      <c r="A113" s="34" t="s">
        <v>752</v>
      </c>
      <c r="B113" s="99" t="s">
        <v>663</v>
      </c>
      <c r="C113" s="127">
        <v>0.01</v>
      </c>
      <c r="D113" s="127" t="s">
        <v>106</v>
      </c>
      <c r="E113" s="157"/>
      <c r="F113" s="150" t="s">
        <v>101</v>
      </c>
      <c r="G113" s="158" t="s">
        <v>104</v>
      </c>
      <c r="H11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13" s="160" t="str">
        <f>IF(Sklop1345671022[[#This Row],[ZAHTEVANA SHEMA KAKOVOSTI]]&lt;&gt;"",Sklop1345671022[[#This Row],[Preračunana masa/volumen/kos na enoto kg]],"")</f>
        <v/>
      </c>
      <c r="J113" s="43"/>
      <c r="K113" s="79"/>
      <c r="L113" s="79"/>
      <c r="M113" s="80"/>
      <c r="N113" s="45"/>
      <c r="O113" s="45"/>
      <c r="P113" s="46"/>
      <c r="Q113" s="47">
        <f>+Sklop1345671022[[#This Row],[cena/enota brez DDV v EUR]]*Sklop1345671022[[#This Row],[Stopnja DDV (%)]]</f>
        <v>0</v>
      </c>
      <c r="R113" s="47">
        <f>+Sklop1345671022[[#This Row],[cena/enota brez DDV v EUR]]+Sklop1345671022[[#This Row],[Davek (EUR)]]</f>
        <v>0</v>
      </c>
      <c r="S113" s="47">
        <f>+Sklop1345671022[[#This Row],[cena/enota brez DDV v EUR]]*Sklop1345671022[[#This Row],[Okvirna količina]]</f>
        <v>0</v>
      </c>
      <c r="T113" s="81">
        <f>+Sklop1345671022[[#This Row],[Končna cena/enoto mere (EUR) z DDV]]*Sklop1345671022[[#This Row],[Okvirna količina]]</f>
        <v>0</v>
      </c>
      <c r="U113" s="48"/>
    </row>
    <row r="114" spans="1:21" s="6" customFormat="1" ht="16.5" x14ac:dyDescent="0.25">
      <c r="A114" s="34" t="s">
        <v>753</v>
      </c>
      <c r="B114" s="99" t="s">
        <v>664</v>
      </c>
      <c r="C114" s="127">
        <v>1</v>
      </c>
      <c r="D114" s="127" t="s">
        <v>106</v>
      </c>
      <c r="E114" s="157"/>
      <c r="F114" s="150" t="s">
        <v>117</v>
      </c>
      <c r="G114" s="158" t="s">
        <v>106</v>
      </c>
      <c r="H11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50</v>
      </c>
      <c r="I114" s="160" t="str">
        <f>IF(Sklop1345671022[[#This Row],[ZAHTEVANA SHEMA KAKOVOSTI]]&lt;&gt;"",Sklop1345671022[[#This Row],[Preračunana masa/volumen/kos na enoto kg]],"")</f>
        <v/>
      </c>
      <c r="J114" s="43"/>
      <c r="K114" s="79"/>
      <c r="L114" s="79"/>
      <c r="M114" s="80"/>
      <c r="N114" s="45"/>
      <c r="O114" s="45"/>
      <c r="P114" s="46"/>
      <c r="Q114" s="47">
        <f>+Sklop1345671022[[#This Row],[cena/enota brez DDV v EUR]]*Sklop1345671022[[#This Row],[Stopnja DDV (%)]]</f>
        <v>0</v>
      </c>
      <c r="R114" s="47">
        <f>+Sklop1345671022[[#This Row],[cena/enota brez DDV v EUR]]+Sklop1345671022[[#This Row],[Davek (EUR)]]</f>
        <v>0</v>
      </c>
      <c r="S114" s="47">
        <f>+Sklop1345671022[[#This Row],[cena/enota brez DDV v EUR]]*Sklop1345671022[[#This Row],[Okvirna količina]]</f>
        <v>0</v>
      </c>
      <c r="T114" s="81">
        <f>+Sklop1345671022[[#This Row],[Končna cena/enoto mere (EUR) z DDV]]*Sklop1345671022[[#This Row],[Okvirna količina]]</f>
        <v>0</v>
      </c>
      <c r="U114" s="48"/>
    </row>
    <row r="115" spans="1:21" s="6" customFormat="1" ht="16.5" x14ac:dyDescent="0.25">
      <c r="A115" s="34" t="s">
        <v>754</v>
      </c>
      <c r="B115" s="99" t="s">
        <v>811</v>
      </c>
      <c r="C115" s="127">
        <v>0.01</v>
      </c>
      <c r="D115" s="127" t="s">
        <v>106</v>
      </c>
      <c r="E115" s="157"/>
      <c r="F115" s="150" t="s">
        <v>101</v>
      </c>
      <c r="G115" s="158" t="s">
        <v>104</v>
      </c>
      <c r="H11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15" s="160" t="str">
        <f>IF(Sklop1345671022[[#This Row],[ZAHTEVANA SHEMA KAKOVOSTI]]&lt;&gt;"",Sklop1345671022[[#This Row],[Preračunana masa/volumen/kos na enoto kg]],"")</f>
        <v/>
      </c>
      <c r="J115" s="43"/>
      <c r="K115" s="79"/>
      <c r="L115" s="79"/>
      <c r="M115" s="80"/>
      <c r="N115" s="45"/>
      <c r="O115" s="45"/>
      <c r="P115" s="46"/>
      <c r="Q115" s="47">
        <f>+Sklop1345671022[[#This Row],[cena/enota brez DDV v EUR]]*Sklop1345671022[[#This Row],[Stopnja DDV (%)]]</f>
        <v>0</v>
      </c>
      <c r="R115" s="47">
        <f>+Sklop1345671022[[#This Row],[cena/enota brez DDV v EUR]]+Sklop1345671022[[#This Row],[Davek (EUR)]]</f>
        <v>0</v>
      </c>
      <c r="S115" s="47">
        <f>+Sklop1345671022[[#This Row],[cena/enota brez DDV v EUR]]*Sklop1345671022[[#This Row],[Okvirna količina]]</f>
        <v>0</v>
      </c>
      <c r="T115" s="81">
        <f>+Sklop1345671022[[#This Row],[Končna cena/enoto mere (EUR) z DDV]]*Sklop1345671022[[#This Row],[Okvirna količina]]</f>
        <v>0</v>
      </c>
      <c r="U115" s="48"/>
    </row>
    <row r="116" spans="1:21" s="6" customFormat="1" ht="16.5" x14ac:dyDescent="0.25">
      <c r="A116" s="34" t="s">
        <v>755</v>
      </c>
      <c r="B116" s="99" t="s">
        <v>780</v>
      </c>
      <c r="C116" s="127">
        <v>0.5</v>
      </c>
      <c r="D116" s="156" t="s">
        <v>106</v>
      </c>
      <c r="E116" s="157"/>
      <c r="F116" s="150" t="s">
        <v>119</v>
      </c>
      <c r="G116" s="158" t="s">
        <v>106</v>
      </c>
      <c r="H11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10</v>
      </c>
      <c r="I116" s="160" t="str">
        <f>IF(Sklop1345671022[[#This Row],[ZAHTEVANA SHEMA KAKOVOSTI]]&lt;&gt;"",Sklop1345671022[[#This Row],[Preračunana masa/volumen/kos na enoto kg]],"")</f>
        <v/>
      </c>
      <c r="J116" s="43"/>
      <c r="K116" s="79"/>
      <c r="L116" s="79"/>
      <c r="M116" s="80"/>
      <c r="N116" s="45"/>
      <c r="O116" s="45"/>
      <c r="P116" s="46"/>
      <c r="Q116" s="47">
        <f>+Sklop1345671022[[#This Row],[cena/enota brez DDV v EUR]]*Sklop1345671022[[#This Row],[Stopnja DDV (%)]]</f>
        <v>0</v>
      </c>
      <c r="R116" s="47">
        <f>+Sklop1345671022[[#This Row],[cena/enota brez DDV v EUR]]+Sklop1345671022[[#This Row],[Davek (EUR)]]</f>
        <v>0</v>
      </c>
      <c r="S116" s="47">
        <f>+Sklop1345671022[[#This Row],[cena/enota brez DDV v EUR]]*Sklop1345671022[[#This Row],[Okvirna količina]]</f>
        <v>0</v>
      </c>
      <c r="T116" s="81">
        <f>+Sklop1345671022[[#This Row],[Končna cena/enoto mere (EUR) z DDV]]*Sklop1345671022[[#This Row],[Okvirna količina]]</f>
        <v>0</v>
      </c>
      <c r="U116" s="48"/>
    </row>
    <row r="117" spans="1:21" s="6" customFormat="1" ht="16.5" x14ac:dyDescent="0.25">
      <c r="A117" s="34" t="s">
        <v>756</v>
      </c>
      <c r="B117" s="99" t="s">
        <v>665</v>
      </c>
      <c r="C117" s="127">
        <v>0.5</v>
      </c>
      <c r="D117" s="127" t="s">
        <v>106</v>
      </c>
      <c r="E117" s="157"/>
      <c r="F117" s="150" t="s">
        <v>549</v>
      </c>
      <c r="G117" s="158" t="s">
        <v>104</v>
      </c>
      <c r="H11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17" s="160" t="str">
        <f>IF(Sklop1345671022[[#This Row],[ZAHTEVANA SHEMA KAKOVOSTI]]&lt;&gt;"",Sklop1345671022[[#This Row],[Preračunana masa/volumen/kos na enoto kg]],"")</f>
        <v/>
      </c>
      <c r="J117" s="43"/>
      <c r="K117" s="79"/>
      <c r="L117" s="79"/>
      <c r="M117" s="80"/>
      <c r="N117" s="45"/>
      <c r="O117" s="45"/>
      <c r="P117" s="46"/>
      <c r="Q117" s="47">
        <f>+Sklop1345671022[[#This Row],[cena/enota brez DDV v EUR]]*Sklop1345671022[[#This Row],[Stopnja DDV (%)]]</f>
        <v>0</v>
      </c>
      <c r="R117" s="47">
        <f>+Sklop1345671022[[#This Row],[cena/enota brez DDV v EUR]]+Sklop1345671022[[#This Row],[Davek (EUR)]]</f>
        <v>0</v>
      </c>
      <c r="S117" s="47">
        <f>+Sklop1345671022[[#This Row],[cena/enota brez DDV v EUR]]*Sklop1345671022[[#This Row],[Okvirna količina]]</f>
        <v>0</v>
      </c>
      <c r="T117" s="81">
        <f>+Sklop1345671022[[#This Row],[Končna cena/enoto mere (EUR) z DDV]]*Sklop1345671022[[#This Row],[Okvirna količina]]</f>
        <v>0</v>
      </c>
      <c r="U117" s="48"/>
    </row>
    <row r="118" spans="1:21" s="6" customFormat="1" ht="16.5" x14ac:dyDescent="0.25">
      <c r="A118" s="34" t="s">
        <v>757</v>
      </c>
      <c r="B118" s="99" t="s">
        <v>666</v>
      </c>
      <c r="C118" s="127">
        <v>1</v>
      </c>
      <c r="D118" s="156" t="s">
        <v>96</v>
      </c>
      <c r="E118" s="157"/>
      <c r="F118" s="150" t="s">
        <v>684</v>
      </c>
      <c r="G118" s="158" t="s">
        <v>96</v>
      </c>
      <c r="H11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</v>
      </c>
      <c r="I118" s="160" t="str">
        <f>IF(Sklop1345671022[[#This Row],[ZAHTEVANA SHEMA KAKOVOSTI]]&lt;&gt;"",Sklop1345671022[[#This Row],[Preračunana masa/volumen/kos na enoto kg]],"")</f>
        <v/>
      </c>
      <c r="J118" s="43"/>
      <c r="K118" s="79"/>
      <c r="L118" s="79"/>
      <c r="M118" s="80"/>
      <c r="N118" s="45"/>
      <c r="O118" s="45"/>
      <c r="P118" s="46"/>
      <c r="Q118" s="47">
        <f>+Sklop1345671022[[#This Row],[cena/enota brez DDV v EUR]]*Sklop1345671022[[#This Row],[Stopnja DDV (%)]]</f>
        <v>0</v>
      </c>
      <c r="R118" s="47">
        <f>+Sklop1345671022[[#This Row],[cena/enota brez DDV v EUR]]+Sklop1345671022[[#This Row],[Davek (EUR)]]</f>
        <v>0</v>
      </c>
      <c r="S118" s="47">
        <f>+Sklop1345671022[[#This Row],[cena/enota brez DDV v EUR]]*Sklop1345671022[[#This Row],[Okvirna količina]]</f>
        <v>0</v>
      </c>
      <c r="T118" s="81">
        <f>+Sklop1345671022[[#This Row],[Končna cena/enoto mere (EUR) z DDV]]*Sklop1345671022[[#This Row],[Okvirna količina]]</f>
        <v>0</v>
      </c>
      <c r="U118" s="48"/>
    </row>
    <row r="119" spans="1:21" s="6" customFormat="1" ht="16.5" x14ac:dyDescent="0.25">
      <c r="A119" s="34" t="s">
        <v>758</v>
      </c>
      <c r="B119" s="99" t="s">
        <v>667</v>
      </c>
      <c r="C119" s="127">
        <v>1</v>
      </c>
      <c r="D119" s="156" t="s">
        <v>106</v>
      </c>
      <c r="E119" s="157"/>
      <c r="F119" s="150" t="s">
        <v>650</v>
      </c>
      <c r="G119" s="158" t="s">
        <v>106</v>
      </c>
      <c r="H11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19" s="160" t="str">
        <f>IF(Sklop1345671022[[#This Row],[ZAHTEVANA SHEMA KAKOVOSTI]]&lt;&gt;"",Sklop1345671022[[#This Row],[Preračunana masa/volumen/kos na enoto kg]],"")</f>
        <v/>
      </c>
      <c r="J119" s="43"/>
      <c r="K119" s="79"/>
      <c r="L119" s="79"/>
      <c r="M119" s="80"/>
      <c r="N119" s="45"/>
      <c r="O119" s="45"/>
      <c r="P119" s="46"/>
      <c r="Q119" s="47">
        <f>+Sklop1345671022[[#This Row],[cena/enota brez DDV v EUR]]*Sklop1345671022[[#This Row],[Stopnja DDV (%)]]</f>
        <v>0</v>
      </c>
      <c r="R119" s="47">
        <f>+Sklop1345671022[[#This Row],[cena/enota brez DDV v EUR]]+Sklop1345671022[[#This Row],[Davek (EUR)]]</f>
        <v>0</v>
      </c>
      <c r="S119" s="47">
        <f>+Sklop1345671022[[#This Row],[cena/enota brez DDV v EUR]]*Sklop1345671022[[#This Row],[Okvirna količina]]</f>
        <v>0</v>
      </c>
      <c r="T119" s="81">
        <f>+Sklop1345671022[[#This Row],[Končna cena/enoto mere (EUR) z DDV]]*Sklop1345671022[[#This Row],[Okvirna količina]]</f>
        <v>0</v>
      </c>
      <c r="U119" s="48"/>
    </row>
    <row r="120" spans="1:21" s="6" customFormat="1" ht="49.5" x14ac:dyDescent="0.25">
      <c r="A120" s="34" t="s">
        <v>759</v>
      </c>
      <c r="B120" s="99" t="s">
        <v>668</v>
      </c>
      <c r="C120" s="127">
        <v>1</v>
      </c>
      <c r="D120" s="156" t="s">
        <v>106</v>
      </c>
      <c r="E120" s="157"/>
      <c r="F120" s="150" t="s">
        <v>362</v>
      </c>
      <c r="G120" s="158" t="s">
        <v>106</v>
      </c>
      <c r="H12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25</v>
      </c>
      <c r="I120" s="160" t="str">
        <f>IF(Sklop1345671022[[#This Row],[ZAHTEVANA SHEMA KAKOVOSTI]]&lt;&gt;"",Sklop1345671022[[#This Row],[Preračunana masa/volumen/kos na enoto kg]],"")</f>
        <v/>
      </c>
      <c r="J120" s="43"/>
      <c r="K120" s="79"/>
      <c r="L120" s="79"/>
      <c r="M120" s="80"/>
      <c r="N120" s="45"/>
      <c r="O120" s="45"/>
      <c r="P120" s="46"/>
      <c r="Q120" s="47">
        <f>+Sklop1345671022[[#This Row],[cena/enota brez DDV v EUR]]*Sklop1345671022[[#This Row],[Stopnja DDV (%)]]</f>
        <v>0</v>
      </c>
      <c r="R120" s="47">
        <f>+Sklop1345671022[[#This Row],[cena/enota brez DDV v EUR]]+Sklop1345671022[[#This Row],[Davek (EUR)]]</f>
        <v>0</v>
      </c>
      <c r="S120" s="47">
        <f>+Sklop1345671022[[#This Row],[cena/enota brez DDV v EUR]]*Sklop1345671022[[#This Row],[Okvirna količina]]</f>
        <v>0</v>
      </c>
      <c r="T120" s="81">
        <f>+Sklop1345671022[[#This Row],[Končna cena/enoto mere (EUR) z DDV]]*Sklop1345671022[[#This Row],[Okvirna količina]]</f>
        <v>0</v>
      </c>
      <c r="U120" s="48"/>
    </row>
    <row r="121" spans="1:21" s="6" customFormat="1" ht="49.5" x14ac:dyDescent="0.25">
      <c r="A121" s="34" t="s">
        <v>760</v>
      </c>
      <c r="B121" s="99" t="s">
        <v>669</v>
      </c>
      <c r="C121" s="127">
        <v>1</v>
      </c>
      <c r="D121" s="156" t="s">
        <v>106</v>
      </c>
      <c r="E121" s="157"/>
      <c r="F121" s="150" t="s">
        <v>365</v>
      </c>
      <c r="G121" s="158" t="s">
        <v>106</v>
      </c>
      <c r="H12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15</v>
      </c>
      <c r="I121" s="160" t="str">
        <f>IF(Sklop1345671022[[#This Row],[ZAHTEVANA SHEMA KAKOVOSTI]]&lt;&gt;"",Sklop1345671022[[#This Row],[Preračunana masa/volumen/kos na enoto kg]],"")</f>
        <v/>
      </c>
      <c r="J121" s="43"/>
      <c r="K121" s="79"/>
      <c r="L121" s="79"/>
      <c r="M121" s="80"/>
      <c r="N121" s="45"/>
      <c r="O121" s="45"/>
      <c r="P121" s="46"/>
      <c r="Q121" s="47">
        <f>+Sklop1345671022[[#This Row],[cena/enota brez DDV v EUR]]*Sklop1345671022[[#This Row],[Stopnja DDV (%)]]</f>
        <v>0</v>
      </c>
      <c r="R121" s="47">
        <f>+Sklop1345671022[[#This Row],[cena/enota brez DDV v EUR]]+Sklop1345671022[[#This Row],[Davek (EUR)]]</f>
        <v>0</v>
      </c>
      <c r="S121" s="47">
        <f>+Sklop1345671022[[#This Row],[cena/enota brez DDV v EUR]]*Sklop1345671022[[#This Row],[Okvirna količina]]</f>
        <v>0</v>
      </c>
      <c r="T121" s="81">
        <f>+Sklop1345671022[[#This Row],[Končna cena/enoto mere (EUR) z DDV]]*Sklop1345671022[[#This Row],[Okvirna količina]]</f>
        <v>0</v>
      </c>
      <c r="U121" s="48"/>
    </row>
    <row r="122" spans="1:21" s="6" customFormat="1" ht="16.5" x14ac:dyDescent="0.25">
      <c r="A122" s="34" t="s">
        <v>761</v>
      </c>
      <c r="B122" s="99" t="s">
        <v>670</v>
      </c>
      <c r="C122" s="127">
        <v>0.05</v>
      </c>
      <c r="D122" s="156" t="s">
        <v>106</v>
      </c>
      <c r="E122" s="157"/>
      <c r="F122" s="150" t="s">
        <v>117</v>
      </c>
      <c r="G122" s="158" t="s">
        <v>104</v>
      </c>
      <c r="H12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2.5</v>
      </c>
      <c r="I122" s="160" t="str">
        <f>IF(Sklop1345671022[[#This Row],[ZAHTEVANA SHEMA KAKOVOSTI]]&lt;&gt;"",Sklop1345671022[[#This Row],[Preračunana masa/volumen/kos na enoto kg]],"")</f>
        <v/>
      </c>
      <c r="J122" s="43"/>
      <c r="K122" s="79"/>
      <c r="L122" s="79"/>
      <c r="M122" s="80"/>
      <c r="N122" s="45"/>
      <c r="O122" s="45"/>
      <c r="P122" s="46"/>
      <c r="Q122" s="47">
        <f>+Sklop1345671022[[#This Row],[cena/enota brez DDV v EUR]]*Sklop1345671022[[#This Row],[Stopnja DDV (%)]]</f>
        <v>0</v>
      </c>
      <c r="R122" s="47">
        <f>+Sklop1345671022[[#This Row],[cena/enota brez DDV v EUR]]+Sklop1345671022[[#This Row],[Davek (EUR)]]</f>
        <v>0</v>
      </c>
      <c r="S122" s="47">
        <f>+Sklop1345671022[[#This Row],[cena/enota brez DDV v EUR]]*Sklop1345671022[[#This Row],[Okvirna količina]]</f>
        <v>0</v>
      </c>
      <c r="T122" s="81">
        <f>+Sklop1345671022[[#This Row],[Končna cena/enoto mere (EUR) z DDV]]*Sklop1345671022[[#This Row],[Okvirna količina]]</f>
        <v>0</v>
      </c>
      <c r="U122" s="48"/>
    </row>
    <row r="123" spans="1:21" s="6" customFormat="1" ht="16.5" x14ac:dyDescent="0.25">
      <c r="A123" s="34" t="s">
        <v>762</v>
      </c>
      <c r="B123" s="99" t="s">
        <v>671</v>
      </c>
      <c r="C123" s="127">
        <v>1</v>
      </c>
      <c r="D123" s="156" t="s">
        <v>106</v>
      </c>
      <c r="E123" s="157"/>
      <c r="F123" s="150" t="s">
        <v>272</v>
      </c>
      <c r="G123" s="158" t="s">
        <v>106</v>
      </c>
      <c r="H12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23" s="160" t="str">
        <f>IF(Sklop1345671022[[#This Row],[ZAHTEVANA SHEMA KAKOVOSTI]]&lt;&gt;"",Sklop1345671022[[#This Row],[Preračunana masa/volumen/kos na enoto kg]],"")</f>
        <v/>
      </c>
      <c r="J123" s="43"/>
      <c r="K123" s="79"/>
      <c r="L123" s="79"/>
      <c r="M123" s="80"/>
      <c r="N123" s="45"/>
      <c r="O123" s="45"/>
      <c r="P123" s="46"/>
      <c r="Q123" s="47">
        <f>+Sklop1345671022[[#This Row],[cena/enota brez DDV v EUR]]*Sklop1345671022[[#This Row],[Stopnja DDV (%)]]</f>
        <v>0</v>
      </c>
      <c r="R123" s="47">
        <f>+Sklop1345671022[[#This Row],[cena/enota brez DDV v EUR]]+Sklop1345671022[[#This Row],[Davek (EUR)]]</f>
        <v>0</v>
      </c>
      <c r="S123" s="47">
        <f>+Sklop1345671022[[#This Row],[cena/enota brez DDV v EUR]]*Sklop1345671022[[#This Row],[Okvirna količina]]</f>
        <v>0</v>
      </c>
      <c r="T123" s="81">
        <f>+Sklop1345671022[[#This Row],[Končna cena/enoto mere (EUR) z DDV]]*Sklop1345671022[[#This Row],[Okvirna količina]]</f>
        <v>0</v>
      </c>
      <c r="U123" s="48"/>
    </row>
    <row r="124" spans="1:21" s="6" customFormat="1" ht="16.5" x14ac:dyDescent="0.25">
      <c r="A124" s="34" t="s">
        <v>763</v>
      </c>
      <c r="B124" s="99" t="s">
        <v>672</v>
      </c>
      <c r="C124" s="127">
        <v>1</v>
      </c>
      <c r="D124" s="156" t="s">
        <v>106</v>
      </c>
      <c r="E124" s="157"/>
      <c r="F124" s="150" t="s">
        <v>650</v>
      </c>
      <c r="G124" s="158" t="s">
        <v>106</v>
      </c>
      <c r="H12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24" s="160" t="str">
        <f>IF(Sklop1345671022[[#This Row],[ZAHTEVANA SHEMA KAKOVOSTI]]&lt;&gt;"",Sklop1345671022[[#This Row],[Preračunana masa/volumen/kos na enoto kg]],"")</f>
        <v/>
      </c>
      <c r="J124" s="43"/>
      <c r="K124" s="79"/>
      <c r="L124" s="79"/>
      <c r="M124" s="80"/>
      <c r="N124" s="45"/>
      <c r="O124" s="45"/>
      <c r="P124" s="46"/>
      <c r="Q124" s="47">
        <f>+Sklop1345671022[[#This Row],[cena/enota brez DDV v EUR]]*Sklop1345671022[[#This Row],[Stopnja DDV (%)]]</f>
        <v>0</v>
      </c>
      <c r="R124" s="47">
        <f>+Sklop1345671022[[#This Row],[cena/enota brez DDV v EUR]]+Sklop1345671022[[#This Row],[Davek (EUR)]]</f>
        <v>0</v>
      </c>
      <c r="S124" s="47">
        <f>+Sklop1345671022[[#This Row],[cena/enota brez DDV v EUR]]*Sklop1345671022[[#This Row],[Okvirna količina]]</f>
        <v>0</v>
      </c>
      <c r="T124" s="81">
        <f>+Sklop1345671022[[#This Row],[Končna cena/enoto mere (EUR) z DDV]]*Sklop1345671022[[#This Row],[Okvirna količina]]</f>
        <v>0</v>
      </c>
      <c r="U124" s="48"/>
    </row>
    <row r="125" spans="1:21" s="6" customFormat="1" ht="33" x14ac:dyDescent="0.25">
      <c r="A125" s="34" t="s">
        <v>764</v>
      </c>
      <c r="B125" s="99" t="s">
        <v>673</v>
      </c>
      <c r="C125" s="127">
        <v>0.5</v>
      </c>
      <c r="D125" s="156" t="s">
        <v>106</v>
      </c>
      <c r="E125" s="157"/>
      <c r="F125" s="150" t="s">
        <v>674</v>
      </c>
      <c r="G125" s="158" t="s">
        <v>104</v>
      </c>
      <c r="H12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8</v>
      </c>
      <c r="I125" s="160" t="str">
        <f>IF(Sklop1345671022[[#This Row],[ZAHTEVANA SHEMA KAKOVOSTI]]&lt;&gt;"",Sklop1345671022[[#This Row],[Preračunana masa/volumen/kos na enoto kg]],"")</f>
        <v/>
      </c>
      <c r="J125" s="43"/>
      <c r="K125" s="79"/>
      <c r="L125" s="79"/>
      <c r="M125" s="80"/>
      <c r="N125" s="45"/>
      <c r="O125" s="45"/>
      <c r="P125" s="46"/>
      <c r="Q125" s="47">
        <f>+Sklop1345671022[[#This Row],[cena/enota brez DDV v EUR]]*Sklop1345671022[[#This Row],[Stopnja DDV (%)]]</f>
        <v>0</v>
      </c>
      <c r="R125" s="47">
        <f>+Sklop1345671022[[#This Row],[cena/enota brez DDV v EUR]]+Sklop1345671022[[#This Row],[Davek (EUR)]]</f>
        <v>0</v>
      </c>
      <c r="S125" s="47">
        <f>+Sklop1345671022[[#This Row],[cena/enota brez DDV v EUR]]*Sklop1345671022[[#This Row],[Okvirna količina]]</f>
        <v>0</v>
      </c>
      <c r="T125" s="81">
        <f>+Sklop1345671022[[#This Row],[Končna cena/enoto mere (EUR) z DDV]]*Sklop1345671022[[#This Row],[Okvirna količina]]</f>
        <v>0</v>
      </c>
      <c r="U125" s="48"/>
    </row>
    <row r="126" spans="1:21" s="6" customFormat="1" ht="16.5" x14ac:dyDescent="0.25">
      <c r="A126" s="34" t="s">
        <v>765</v>
      </c>
      <c r="B126" s="99" t="s">
        <v>675</v>
      </c>
      <c r="C126" s="127">
        <v>1</v>
      </c>
      <c r="D126" s="156" t="s">
        <v>106</v>
      </c>
      <c r="E126" s="157"/>
      <c r="F126" s="150" t="s">
        <v>119</v>
      </c>
      <c r="G126" s="158" t="s">
        <v>106</v>
      </c>
      <c r="H12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26" s="160" t="str">
        <f>IF(Sklop1345671022[[#This Row],[ZAHTEVANA SHEMA KAKOVOSTI]]&lt;&gt;"",Sklop1345671022[[#This Row],[Preračunana masa/volumen/kos na enoto kg]],"")</f>
        <v/>
      </c>
      <c r="J126" s="43"/>
      <c r="K126" s="79"/>
      <c r="L126" s="79"/>
      <c r="M126" s="80"/>
      <c r="N126" s="45"/>
      <c r="O126" s="45"/>
      <c r="P126" s="46"/>
      <c r="Q126" s="47">
        <f>+Sklop1345671022[[#This Row],[cena/enota brez DDV v EUR]]*Sklop1345671022[[#This Row],[Stopnja DDV (%)]]</f>
        <v>0</v>
      </c>
      <c r="R126" s="47">
        <f>+Sklop1345671022[[#This Row],[cena/enota brez DDV v EUR]]+Sklop1345671022[[#This Row],[Davek (EUR)]]</f>
        <v>0</v>
      </c>
      <c r="S126" s="47">
        <f>+Sklop1345671022[[#This Row],[cena/enota brez DDV v EUR]]*Sklop1345671022[[#This Row],[Okvirna količina]]</f>
        <v>0</v>
      </c>
      <c r="T126" s="81">
        <f>+Sklop1345671022[[#This Row],[Končna cena/enoto mere (EUR) z DDV]]*Sklop1345671022[[#This Row],[Okvirna količina]]</f>
        <v>0</v>
      </c>
      <c r="U126" s="48"/>
    </row>
    <row r="127" spans="1:21" s="6" customFormat="1" ht="16.5" x14ac:dyDescent="0.25">
      <c r="A127" s="34" t="s">
        <v>766</v>
      </c>
      <c r="B127" s="99" t="s">
        <v>676</v>
      </c>
      <c r="C127" s="127">
        <v>0.5</v>
      </c>
      <c r="D127" s="156" t="s">
        <v>106</v>
      </c>
      <c r="E127" s="157"/>
      <c r="F127" s="150" t="s">
        <v>549</v>
      </c>
      <c r="G127" s="158" t="s">
        <v>104</v>
      </c>
      <c r="H12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20</v>
      </c>
      <c r="I127" s="160" t="str">
        <f>IF(Sklop1345671022[[#This Row],[ZAHTEVANA SHEMA KAKOVOSTI]]&lt;&gt;"",Sklop1345671022[[#This Row],[Preračunana masa/volumen/kos na enoto kg]],"")</f>
        <v/>
      </c>
      <c r="J127" s="43"/>
      <c r="K127" s="79"/>
      <c r="L127" s="79"/>
      <c r="M127" s="80"/>
      <c r="N127" s="45"/>
      <c r="O127" s="45"/>
      <c r="P127" s="46"/>
      <c r="Q127" s="47">
        <f>+Sklop1345671022[[#This Row],[cena/enota brez DDV v EUR]]*Sklop1345671022[[#This Row],[Stopnja DDV (%)]]</f>
        <v>0</v>
      </c>
      <c r="R127" s="47">
        <f>+Sklop1345671022[[#This Row],[cena/enota brez DDV v EUR]]+Sklop1345671022[[#This Row],[Davek (EUR)]]</f>
        <v>0</v>
      </c>
      <c r="S127" s="47">
        <f>+Sklop1345671022[[#This Row],[cena/enota brez DDV v EUR]]*Sklop1345671022[[#This Row],[Okvirna količina]]</f>
        <v>0</v>
      </c>
      <c r="T127" s="81">
        <f>+Sklop1345671022[[#This Row],[Končna cena/enoto mere (EUR) z DDV]]*Sklop1345671022[[#This Row],[Okvirna količina]]</f>
        <v>0</v>
      </c>
      <c r="U127" s="48"/>
    </row>
    <row r="128" spans="1:21" s="6" customFormat="1" ht="16.5" x14ac:dyDescent="0.25">
      <c r="A128" s="34" t="s">
        <v>767</v>
      </c>
      <c r="B128" s="99" t="s">
        <v>722</v>
      </c>
      <c r="C128" s="127">
        <v>0.5</v>
      </c>
      <c r="D128" s="156" t="s">
        <v>106</v>
      </c>
      <c r="E128" s="157"/>
      <c r="F128" s="150" t="s">
        <v>580</v>
      </c>
      <c r="G128" s="158" t="s">
        <v>104</v>
      </c>
      <c r="H12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30</v>
      </c>
      <c r="I128" s="160" t="str">
        <f>IF(Sklop1345671022[[#This Row],[ZAHTEVANA SHEMA KAKOVOSTI]]&lt;&gt;"",Sklop1345671022[[#This Row],[Preračunana masa/volumen/kos na enoto kg]],"")</f>
        <v/>
      </c>
      <c r="J128" s="43"/>
      <c r="K128" s="79"/>
      <c r="L128" s="79"/>
      <c r="M128" s="80"/>
      <c r="N128" s="45"/>
      <c r="O128" s="45"/>
      <c r="P128" s="46"/>
      <c r="Q128" s="47">
        <f>+Sklop1345671022[[#This Row],[cena/enota brez DDV v EUR]]*Sklop1345671022[[#This Row],[Stopnja DDV (%)]]</f>
        <v>0</v>
      </c>
      <c r="R128" s="47">
        <f>+Sklop1345671022[[#This Row],[cena/enota brez DDV v EUR]]+Sklop1345671022[[#This Row],[Davek (EUR)]]</f>
        <v>0</v>
      </c>
      <c r="S128" s="47">
        <f>+Sklop1345671022[[#This Row],[cena/enota brez DDV v EUR]]*Sklop1345671022[[#This Row],[Okvirna količina]]</f>
        <v>0</v>
      </c>
      <c r="T128" s="81">
        <f>+Sklop1345671022[[#This Row],[Končna cena/enoto mere (EUR) z DDV]]*Sklop1345671022[[#This Row],[Okvirna količina]]</f>
        <v>0</v>
      </c>
      <c r="U128" s="48"/>
    </row>
    <row r="129" spans="1:21" s="6" customFormat="1" ht="16.5" x14ac:dyDescent="0.25">
      <c r="A129" s="34" t="s">
        <v>768</v>
      </c>
      <c r="B129" s="99" t="s">
        <v>677</v>
      </c>
      <c r="C129" s="127">
        <v>0.5</v>
      </c>
      <c r="D129" s="156" t="s">
        <v>106</v>
      </c>
      <c r="E129" s="157"/>
      <c r="F129" s="150" t="s">
        <v>146</v>
      </c>
      <c r="G129" s="158" t="s">
        <v>104</v>
      </c>
      <c r="H12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29" s="160" t="str">
        <f>IF(Sklop1345671022[[#This Row],[ZAHTEVANA SHEMA KAKOVOSTI]]&lt;&gt;"",Sklop1345671022[[#This Row],[Preračunana masa/volumen/kos na enoto kg]],"")</f>
        <v/>
      </c>
      <c r="J129" s="43"/>
      <c r="K129" s="79"/>
      <c r="L129" s="79"/>
      <c r="M129" s="80"/>
      <c r="N129" s="45"/>
      <c r="O129" s="45"/>
      <c r="P129" s="46"/>
      <c r="Q129" s="47">
        <f>+Sklop1345671022[[#This Row],[cena/enota brez DDV v EUR]]*Sklop1345671022[[#This Row],[Stopnja DDV (%)]]</f>
        <v>0</v>
      </c>
      <c r="R129" s="47">
        <f>+Sklop1345671022[[#This Row],[cena/enota brez DDV v EUR]]+Sklop1345671022[[#This Row],[Davek (EUR)]]</f>
        <v>0</v>
      </c>
      <c r="S129" s="47">
        <f>+Sklop1345671022[[#This Row],[cena/enota brez DDV v EUR]]*Sklop1345671022[[#This Row],[Okvirna količina]]</f>
        <v>0</v>
      </c>
      <c r="T129" s="81">
        <f>+Sklop1345671022[[#This Row],[Končna cena/enoto mere (EUR) z DDV]]*Sklop1345671022[[#This Row],[Okvirna količina]]</f>
        <v>0</v>
      </c>
      <c r="U129" s="48"/>
    </row>
    <row r="130" spans="1:21" s="6" customFormat="1" ht="33" x14ac:dyDescent="0.25">
      <c r="A130" s="34" t="s">
        <v>769</v>
      </c>
      <c r="B130" s="99" t="s">
        <v>678</v>
      </c>
      <c r="C130" s="127">
        <v>0.5</v>
      </c>
      <c r="D130" s="156" t="s">
        <v>106</v>
      </c>
      <c r="E130" s="157"/>
      <c r="F130" s="150" t="s">
        <v>146</v>
      </c>
      <c r="G130" s="158" t="s">
        <v>104</v>
      </c>
      <c r="H13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5</v>
      </c>
      <c r="I130" s="160" t="str">
        <f>IF(Sklop1345671022[[#This Row],[ZAHTEVANA SHEMA KAKOVOSTI]]&lt;&gt;"",Sklop1345671022[[#This Row],[Preračunana masa/volumen/kos na enoto kg]],"")</f>
        <v/>
      </c>
      <c r="J130" s="43"/>
      <c r="K130" s="79"/>
      <c r="L130" s="79"/>
      <c r="M130" s="80"/>
      <c r="N130" s="45"/>
      <c r="O130" s="45"/>
      <c r="P130" s="46"/>
      <c r="Q130" s="47">
        <f>+Sklop1345671022[[#This Row],[cena/enota brez DDV v EUR]]*Sklop1345671022[[#This Row],[Stopnja DDV (%)]]</f>
        <v>0</v>
      </c>
      <c r="R130" s="47">
        <f>+Sklop1345671022[[#This Row],[cena/enota brez DDV v EUR]]+Sklop1345671022[[#This Row],[Davek (EUR)]]</f>
        <v>0</v>
      </c>
      <c r="S130" s="47">
        <f>+Sklop1345671022[[#This Row],[cena/enota brez DDV v EUR]]*Sklop1345671022[[#This Row],[Okvirna količina]]</f>
        <v>0</v>
      </c>
      <c r="T130" s="81">
        <f>+Sklop1345671022[[#This Row],[Končna cena/enoto mere (EUR) z DDV]]*Sklop1345671022[[#This Row],[Okvirna količina]]</f>
        <v>0</v>
      </c>
      <c r="U130" s="48"/>
    </row>
    <row r="131" spans="1:21" s="6" customFormat="1" ht="16.5" x14ac:dyDescent="0.25">
      <c r="A131" s="34" t="s">
        <v>770</v>
      </c>
      <c r="B131" s="99" t="s">
        <v>679</v>
      </c>
      <c r="C131" s="127">
        <v>0.5</v>
      </c>
      <c r="D131" s="156" t="s">
        <v>106</v>
      </c>
      <c r="E131" s="157"/>
      <c r="F131" s="150" t="s">
        <v>680</v>
      </c>
      <c r="G131" s="158" t="s">
        <v>104</v>
      </c>
      <c r="H13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1" s="160" t="str">
        <f>IF(Sklop1345671022[[#This Row],[ZAHTEVANA SHEMA KAKOVOSTI]]&lt;&gt;"",Sklop1345671022[[#This Row],[Preračunana masa/volumen/kos na enoto kg]],"")</f>
        <v/>
      </c>
      <c r="J131" s="43"/>
      <c r="K131" s="79"/>
      <c r="L131" s="79"/>
      <c r="M131" s="80"/>
      <c r="N131" s="45"/>
      <c r="O131" s="45"/>
      <c r="P131" s="46"/>
      <c r="Q131" s="47">
        <f>+Sklop1345671022[[#This Row],[cena/enota brez DDV v EUR]]*Sklop1345671022[[#This Row],[Stopnja DDV (%)]]</f>
        <v>0</v>
      </c>
      <c r="R131" s="47">
        <f>+Sklop1345671022[[#This Row],[cena/enota brez DDV v EUR]]+Sklop1345671022[[#This Row],[Davek (EUR)]]</f>
        <v>0</v>
      </c>
      <c r="S131" s="47">
        <f>+Sklop1345671022[[#This Row],[cena/enota brez DDV v EUR]]*Sklop1345671022[[#This Row],[Okvirna količina]]</f>
        <v>0</v>
      </c>
      <c r="T131" s="81">
        <f>+Sklop1345671022[[#This Row],[Končna cena/enoto mere (EUR) z DDV]]*Sklop1345671022[[#This Row],[Okvirna količina]]</f>
        <v>0</v>
      </c>
      <c r="U131" s="48"/>
    </row>
    <row r="132" spans="1:21" s="6" customFormat="1" ht="16.5" x14ac:dyDescent="0.25">
      <c r="A132" s="34" t="s">
        <v>771</v>
      </c>
      <c r="B132" s="99" t="s">
        <v>681</v>
      </c>
      <c r="C132" s="127">
        <v>0.5</v>
      </c>
      <c r="D132" s="156" t="s">
        <v>106</v>
      </c>
      <c r="E132" s="157"/>
      <c r="F132" s="150" t="s">
        <v>680</v>
      </c>
      <c r="G132" s="158" t="s">
        <v>104</v>
      </c>
      <c r="H132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2" s="160" t="str">
        <f>IF(Sklop1345671022[[#This Row],[ZAHTEVANA SHEMA KAKOVOSTI]]&lt;&gt;"",Sklop1345671022[[#This Row],[Preračunana masa/volumen/kos na enoto kg]],"")</f>
        <v/>
      </c>
      <c r="J132" s="43"/>
      <c r="K132" s="79"/>
      <c r="L132" s="79"/>
      <c r="M132" s="80"/>
      <c r="N132" s="45"/>
      <c r="O132" s="45"/>
      <c r="P132" s="46"/>
      <c r="Q132" s="47">
        <f>+Sklop1345671022[[#This Row],[cena/enota brez DDV v EUR]]*Sklop1345671022[[#This Row],[Stopnja DDV (%)]]</f>
        <v>0</v>
      </c>
      <c r="R132" s="47">
        <f>+Sklop1345671022[[#This Row],[cena/enota brez DDV v EUR]]+Sklop1345671022[[#This Row],[Davek (EUR)]]</f>
        <v>0</v>
      </c>
      <c r="S132" s="47">
        <f>+Sklop1345671022[[#This Row],[cena/enota brez DDV v EUR]]*Sklop1345671022[[#This Row],[Okvirna količina]]</f>
        <v>0</v>
      </c>
      <c r="T132" s="81">
        <f>+Sklop1345671022[[#This Row],[Končna cena/enoto mere (EUR) z DDV]]*Sklop1345671022[[#This Row],[Okvirna količina]]</f>
        <v>0</v>
      </c>
      <c r="U132" s="48"/>
    </row>
    <row r="133" spans="1:21" s="6" customFormat="1" ht="33" x14ac:dyDescent="0.25">
      <c r="A133" s="34" t="s">
        <v>772</v>
      </c>
      <c r="B133" s="99" t="s">
        <v>682</v>
      </c>
      <c r="C133" s="127" t="s">
        <v>683</v>
      </c>
      <c r="D133" s="156" t="s">
        <v>106</v>
      </c>
      <c r="E133" s="157"/>
      <c r="F133" s="150" t="s">
        <v>684</v>
      </c>
      <c r="G133" s="158" t="s">
        <v>106</v>
      </c>
      <c r="H133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3</v>
      </c>
      <c r="I133" s="160" t="str">
        <f>IF(Sklop1345671022[[#This Row],[ZAHTEVANA SHEMA KAKOVOSTI]]&lt;&gt;"",Sklop1345671022[[#This Row],[Preračunana masa/volumen/kos na enoto kg]],"")</f>
        <v/>
      </c>
      <c r="J133" s="43"/>
      <c r="K133" s="79"/>
      <c r="L133" s="79"/>
      <c r="M133" s="80"/>
      <c r="N133" s="45"/>
      <c r="O133" s="45"/>
      <c r="P133" s="46"/>
      <c r="Q133" s="47">
        <f>+Sklop1345671022[[#This Row],[cena/enota brez DDV v EUR]]*Sklop1345671022[[#This Row],[Stopnja DDV (%)]]</f>
        <v>0</v>
      </c>
      <c r="R133" s="47">
        <f>+Sklop1345671022[[#This Row],[cena/enota brez DDV v EUR]]+Sklop1345671022[[#This Row],[Davek (EUR)]]</f>
        <v>0</v>
      </c>
      <c r="S133" s="47">
        <f>+Sklop1345671022[[#This Row],[cena/enota brez DDV v EUR]]*Sklop1345671022[[#This Row],[Okvirna količina]]</f>
        <v>0</v>
      </c>
      <c r="T133" s="81">
        <f>+Sklop1345671022[[#This Row],[Končna cena/enoto mere (EUR) z DDV]]*Sklop1345671022[[#This Row],[Okvirna količina]]</f>
        <v>0</v>
      </c>
      <c r="U133" s="48"/>
    </row>
    <row r="134" spans="1:21" s="6" customFormat="1" ht="33" x14ac:dyDescent="0.25">
      <c r="A134" s="34" t="s">
        <v>773</v>
      </c>
      <c r="B134" s="99" t="s">
        <v>685</v>
      </c>
      <c r="C134" s="127">
        <v>0.02</v>
      </c>
      <c r="D134" s="156" t="s">
        <v>106</v>
      </c>
      <c r="E134" s="157"/>
      <c r="F134" s="150" t="s">
        <v>117</v>
      </c>
      <c r="G134" s="158" t="s">
        <v>104</v>
      </c>
      <c r="H134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34" s="160" t="str">
        <f>IF(Sklop1345671022[[#This Row],[ZAHTEVANA SHEMA KAKOVOSTI]]&lt;&gt;"",Sklop1345671022[[#This Row],[Preračunana masa/volumen/kos na enoto kg]],"")</f>
        <v/>
      </c>
      <c r="J134" s="43"/>
      <c r="K134" s="79"/>
      <c r="L134" s="79"/>
      <c r="M134" s="80"/>
      <c r="N134" s="45"/>
      <c r="O134" s="45"/>
      <c r="P134" s="46"/>
      <c r="Q134" s="47">
        <f>+Sklop1345671022[[#This Row],[cena/enota brez DDV v EUR]]*Sklop1345671022[[#This Row],[Stopnja DDV (%)]]</f>
        <v>0</v>
      </c>
      <c r="R134" s="47">
        <f>+Sklop1345671022[[#This Row],[cena/enota brez DDV v EUR]]+Sklop1345671022[[#This Row],[Davek (EUR)]]</f>
        <v>0</v>
      </c>
      <c r="S134" s="47">
        <f>+Sklop1345671022[[#This Row],[cena/enota brez DDV v EUR]]*Sklop1345671022[[#This Row],[Okvirna količina]]</f>
        <v>0</v>
      </c>
      <c r="T134" s="81">
        <f>+Sklop1345671022[[#This Row],[Končna cena/enoto mere (EUR) z DDV]]*Sklop1345671022[[#This Row],[Okvirna količina]]</f>
        <v>0</v>
      </c>
      <c r="U134" s="48"/>
    </row>
    <row r="135" spans="1:21" s="6" customFormat="1" ht="16.5" x14ac:dyDescent="0.25">
      <c r="A135" s="34" t="s">
        <v>774</v>
      </c>
      <c r="B135" s="99" t="s">
        <v>686</v>
      </c>
      <c r="C135" s="127" t="s">
        <v>683</v>
      </c>
      <c r="D135" s="156" t="s">
        <v>106</v>
      </c>
      <c r="E135" s="157"/>
      <c r="F135" s="150" t="s">
        <v>687</v>
      </c>
      <c r="G135" s="158" t="s">
        <v>106</v>
      </c>
      <c r="H135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1.4</v>
      </c>
      <c r="I135" s="160" t="str">
        <f>IF(Sklop1345671022[[#This Row],[ZAHTEVANA SHEMA KAKOVOSTI]]&lt;&gt;"",Sklop1345671022[[#This Row],[Preračunana masa/volumen/kos na enoto kg]],"")</f>
        <v/>
      </c>
      <c r="J135" s="43"/>
      <c r="K135" s="79"/>
      <c r="L135" s="79"/>
      <c r="M135" s="80"/>
      <c r="N135" s="45"/>
      <c r="O135" s="45"/>
      <c r="P135" s="46"/>
      <c r="Q135" s="47">
        <f>+Sklop1345671022[[#This Row],[cena/enota brez DDV v EUR]]*Sklop1345671022[[#This Row],[Stopnja DDV (%)]]</f>
        <v>0</v>
      </c>
      <c r="R135" s="47">
        <f>+Sklop1345671022[[#This Row],[cena/enota brez DDV v EUR]]+Sklop1345671022[[#This Row],[Davek (EUR)]]</f>
        <v>0</v>
      </c>
      <c r="S135" s="47">
        <f>+Sklop1345671022[[#This Row],[cena/enota brez DDV v EUR]]*Sklop1345671022[[#This Row],[Okvirna količina]]</f>
        <v>0</v>
      </c>
      <c r="T135" s="81">
        <f>+Sklop1345671022[[#This Row],[Končna cena/enoto mere (EUR) z DDV]]*Sklop1345671022[[#This Row],[Okvirna količina]]</f>
        <v>0</v>
      </c>
      <c r="U135" s="48"/>
    </row>
    <row r="136" spans="1:21" s="6" customFormat="1" ht="16.5" x14ac:dyDescent="0.25">
      <c r="A136" s="34" t="s">
        <v>775</v>
      </c>
      <c r="B136" s="99" t="s">
        <v>688</v>
      </c>
      <c r="C136" s="127">
        <v>0.3</v>
      </c>
      <c r="D136" s="156" t="s">
        <v>106</v>
      </c>
      <c r="E136" s="157"/>
      <c r="F136" s="150" t="s">
        <v>680</v>
      </c>
      <c r="G136" s="158" t="s">
        <v>104</v>
      </c>
      <c r="H136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1.2</v>
      </c>
      <c r="I136" s="160" t="str">
        <f>IF(Sklop1345671022[[#This Row],[ZAHTEVANA SHEMA KAKOVOSTI]]&lt;&gt;"",Sklop1345671022[[#This Row],[Preračunana masa/volumen/kos na enoto kg]],"")</f>
        <v/>
      </c>
      <c r="J136" s="43"/>
      <c r="K136" s="79"/>
      <c r="L136" s="79"/>
      <c r="M136" s="80"/>
      <c r="N136" s="45"/>
      <c r="O136" s="45"/>
      <c r="P136" s="46"/>
      <c r="Q136" s="47">
        <f>+Sklop1345671022[[#This Row],[cena/enota brez DDV v EUR]]*Sklop1345671022[[#This Row],[Stopnja DDV (%)]]</f>
        <v>0</v>
      </c>
      <c r="R136" s="47">
        <f>+Sklop1345671022[[#This Row],[cena/enota brez DDV v EUR]]+Sklop1345671022[[#This Row],[Davek (EUR)]]</f>
        <v>0</v>
      </c>
      <c r="S136" s="47">
        <f>+Sklop1345671022[[#This Row],[cena/enota brez DDV v EUR]]*Sklop1345671022[[#This Row],[Okvirna količina]]</f>
        <v>0</v>
      </c>
      <c r="T136" s="81">
        <f>+Sklop1345671022[[#This Row],[Končna cena/enoto mere (EUR) z DDV]]*Sklop1345671022[[#This Row],[Okvirna količina]]</f>
        <v>0</v>
      </c>
      <c r="U136" s="48"/>
    </row>
    <row r="137" spans="1:21" s="6" customFormat="1" ht="16.5" x14ac:dyDescent="0.25">
      <c r="A137" s="34" t="s">
        <v>776</v>
      </c>
      <c r="B137" s="99" t="s">
        <v>812</v>
      </c>
      <c r="C137" s="127">
        <v>0.5</v>
      </c>
      <c r="D137" s="156" t="s">
        <v>106</v>
      </c>
      <c r="E137" s="157"/>
      <c r="F137" s="150" t="s">
        <v>272</v>
      </c>
      <c r="G137" s="158" t="s">
        <v>104</v>
      </c>
      <c r="H137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2.5</v>
      </c>
      <c r="I137" s="160" t="str">
        <f>IF(Sklop1345671022[[#This Row],[ZAHTEVANA SHEMA KAKOVOSTI]]&lt;&gt;"",Sklop1345671022[[#This Row],[Preračunana masa/volumen/kos na enoto kg]],"")</f>
        <v/>
      </c>
      <c r="J137" s="43"/>
      <c r="K137" s="79"/>
      <c r="L137" s="79"/>
      <c r="M137" s="80"/>
      <c r="N137" s="45"/>
      <c r="O137" s="45"/>
      <c r="P137" s="46"/>
      <c r="Q137" s="47">
        <f>+Sklop1345671022[[#This Row],[cena/enota brez DDV v EUR]]*Sklop1345671022[[#This Row],[Stopnja DDV (%)]]</f>
        <v>0</v>
      </c>
      <c r="R137" s="47">
        <f>+Sklop1345671022[[#This Row],[cena/enota brez DDV v EUR]]+Sklop1345671022[[#This Row],[Davek (EUR)]]</f>
        <v>0</v>
      </c>
      <c r="S137" s="47">
        <f>+Sklop1345671022[[#This Row],[cena/enota brez DDV v EUR]]*Sklop1345671022[[#This Row],[Okvirna količina]]</f>
        <v>0</v>
      </c>
      <c r="T137" s="81">
        <f>+Sklop1345671022[[#This Row],[Končna cena/enoto mere (EUR) z DDV]]*Sklop1345671022[[#This Row],[Okvirna količina]]</f>
        <v>0</v>
      </c>
      <c r="U137" s="48"/>
    </row>
    <row r="138" spans="1:21" s="6" customFormat="1" ht="16.5" x14ac:dyDescent="0.25">
      <c r="A138" s="34" t="s">
        <v>777</v>
      </c>
      <c r="B138" s="99" t="s">
        <v>689</v>
      </c>
      <c r="C138" s="127">
        <v>0.2</v>
      </c>
      <c r="D138" s="156" t="s">
        <v>96</v>
      </c>
      <c r="E138" s="157"/>
      <c r="F138" s="150" t="s">
        <v>146</v>
      </c>
      <c r="G138" s="158" t="s">
        <v>104</v>
      </c>
      <c r="H138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2</v>
      </c>
      <c r="I138" s="160" t="str">
        <f>IF(Sklop1345671022[[#This Row],[ZAHTEVANA SHEMA KAKOVOSTI]]&lt;&gt;"",Sklop1345671022[[#This Row],[Preračunana masa/volumen/kos na enoto kg]],"")</f>
        <v/>
      </c>
      <c r="J138" s="43"/>
      <c r="K138" s="79"/>
      <c r="L138" s="79"/>
      <c r="M138" s="80"/>
      <c r="N138" s="45"/>
      <c r="O138" s="45"/>
      <c r="P138" s="46"/>
      <c r="Q138" s="47">
        <f>+Sklop1345671022[[#This Row],[cena/enota brez DDV v EUR]]*Sklop1345671022[[#This Row],[Stopnja DDV (%)]]</f>
        <v>0</v>
      </c>
      <c r="R138" s="47">
        <f>+Sklop1345671022[[#This Row],[cena/enota brez DDV v EUR]]+Sklop1345671022[[#This Row],[Davek (EUR)]]</f>
        <v>0</v>
      </c>
      <c r="S138" s="47">
        <f>+Sklop1345671022[[#This Row],[cena/enota brez DDV v EUR]]*Sklop1345671022[[#This Row],[Okvirna količina]]</f>
        <v>0</v>
      </c>
      <c r="T138" s="81">
        <f>+Sklop1345671022[[#This Row],[Končna cena/enoto mere (EUR) z DDV]]*Sklop1345671022[[#This Row],[Okvirna količina]]</f>
        <v>0</v>
      </c>
      <c r="U138" s="48"/>
    </row>
    <row r="139" spans="1:21" s="6" customFormat="1" ht="33" x14ac:dyDescent="0.25">
      <c r="A139" s="34" t="s">
        <v>778</v>
      </c>
      <c r="B139" s="99" t="s">
        <v>690</v>
      </c>
      <c r="C139" s="127">
        <v>0.05</v>
      </c>
      <c r="D139" s="156" t="s">
        <v>106</v>
      </c>
      <c r="E139" s="157"/>
      <c r="F139" s="150" t="s">
        <v>119</v>
      </c>
      <c r="G139" s="158" t="s">
        <v>104</v>
      </c>
      <c r="H139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</v>
      </c>
      <c r="I139" s="160" t="str">
        <f>IF(Sklop1345671022[[#This Row],[ZAHTEVANA SHEMA KAKOVOSTI]]&lt;&gt;"",Sklop1345671022[[#This Row],[Preračunana masa/volumen/kos na enoto kg]],"")</f>
        <v/>
      </c>
      <c r="J139" s="43"/>
      <c r="K139" s="79"/>
      <c r="L139" s="79"/>
      <c r="M139" s="80"/>
      <c r="N139" s="45"/>
      <c r="O139" s="45"/>
      <c r="P139" s="46"/>
      <c r="Q139" s="47">
        <f>+Sklop1345671022[[#This Row],[cena/enota brez DDV v EUR]]*Sklop1345671022[[#This Row],[Stopnja DDV (%)]]</f>
        <v>0</v>
      </c>
      <c r="R139" s="47">
        <f>+Sklop1345671022[[#This Row],[cena/enota brez DDV v EUR]]+Sklop1345671022[[#This Row],[Davek (EUR)]]</f>
        <v>0</v>
      </c>
      <c r="S139" s="47">
        <f>+Sklop1345671022[[#This Row],[cena/enota brez DDV v EUR]]*Sklop1345671022[[#This Row],[Okvirna količina]]</f>
        <v>0</v>
      </c>
      <c r="T139" s="81">
        <f>+Sklop1345671022[[#This Row],[Končna cena/enoto mere (EUR) z DDV]]*Sklop1345671022[[#This Row],[Okvirna količina]]</f>
        <v>0</v>
      </c>
      <c r="U139" s="48"/>
    </row>
    <row r="140" spans="1:21" s="6" customFormat="1" ht="16.5" x14ac:dyDescent="0.25">
      <c r="A140" s="34" t="s">
        <v>779</v>
      </c>
      <c r="B140" s="99" t="s">
        <v>691</v>
      </c>
      <c r="C140" s="127">
        <v>0.2</v>
      </c>
      <c r="D140" s="156" t="s">
        <v>96</v>
      </c>
      <c r="E140" s="157"/>
      <c r="F140" s="150" t="s">
        <v>119</v>
      </c>
      <c r="G140" s="158" t="s">
        <v>104</v>
      </c>
      <c r="H140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4</v>
      </c>
      <c r="I140" s="160" t="str">
        <f>IF(Sklop1345671022[[#This Row],[ZAHTEVANA SHEMA KAKOVOSTI]]&lt;&gt;"",Sklop1345671022[[#This Row],[Preračunana masa/volumen/kos na enoto kg]],"")</f>
        <v/>
      </c>
      <c r="J140" s="43"/>
      <c r="K140" s="79"/>
      <c r="L140" s="79"/>
      <c r="M140" s="80"/>
      <c r="N140" s="45"/>
      <c r="O140" s="45"/>
      <c r="P140" s="46"/>
      <c r="Q140" s="47">
        <f>+Sklop1345671022[[#This Row],[cena/enota brez DDV v EUR]]*Sklop1345671022[[#This Row],[Stopnja DDV (%)]]</f>
        <v>0</v>
      </c>
      <c r="R140" s="47">
        <f>+Sklop1345671022[[#This Row],[cena/enota brez DDV v EUR]]+Sklop1345671022[[#This Row],[Davek (EUR)]]</f>
        <v>0</v>
      </c>
      <c r="S140" s="47">
        <f>+Sklop1345671022[[#This Row],[cena/enota brez DDV v EUR]]*Sklop1345671022[[#This Row],[Okvirna količina]]</f>
        <v>0</v>
      </c>
      <c r="T140" s="81">
        <f>+Sklop1345671022[[#This Row],[Končna cena/enoto mere (EUR) z DDV]]*Sklop1345671022[[#This Row],[Okvirna količina]]</f>
        <v>0</v>
      </c>
      <c r="U140" s="48"/>
    </row>
    <row r="141" spans="1:21" s="6" customFormat="1" ht="33" x14ac:dyDescent="0.25">
      <c r="A141" s="34" t="s">
        <v>781</v>
      </c>
      <c r="B141" s="99" t="s">
        <v>692</v>
      </c>
      <c r="C141" s="127">
        <v>0.05</v>
      </c>
      <c r="D141" s="156" t="s">
        <v>106</v>
      </c>
      <c r="E141" s="157"/>
      <c r="F141" s="150" t="s">
        <v>554</v>
      </c>
      <c r="G141" s="158" t="s">
        <v>104</v>
      </c>
      <c r="H141" s="159">
        <f>IFERROR(IF(Sklop1345671022[[#This Row],[ ZAHTEVANO PAKIRANJE       Enota]]="g",Sklop1345671022[[#This Row],[ZAHTEVANO PAKIRANJE                    Masa/volumen]]/1000*Sklop1345671022[[#This Row],[Okvirna količina]],IF(Sklop1345671022[[#This Row],[ ZAHTEVANO PAKIRANJE       Enota]]="l",Sklop1345671022[[#This Row],[ZAHTEVANO PAKIRANJE                    Masa/volumen]]*Sklop1345671022[[#This Row],[Okvirna količina]],IF(Sklop1345671022[[#This Row],[ ZAHTEVANO PAKIRANJE       Enota]]="ml",Sklop1345671022[[#This Row],[ZAHTEVANO PAKIRANJE                    Masa/volumen]]/1000*Sklop1345671022[[#This Row],[Okvirna količina]],Sklop1345671022[[#This Row],[ZAHTEVANO PAKIRANJE                    Masa/volumen]]*Sklop1345671022[[#This Row],[Okvirna količina]]))),1*Sklop1345671022[[#This Row],[Okvirna količina]])</f>
        <v>1.5</v>
      </c>
      <c r="I141" s="160" t="str">
        <f>IF(Sklop1345671022[[#This Row],[ZAHTEVANA SHEMA KAKOVOSTI]]&lt;&gt;"",Sklop1345671022[[#This Row],[Preračunana masa/volumen/kos na enoto kg]],"")</f>
        <v/>
      </c>
      <c r="J141" s="43"/>
      <c r="K141" s="79"/>
      <c r="L141" s="79"/>
      <c r="M141" s="80"/>
      <c r="N141" s="45"/>
      <c r="O141" s="45"/>
      <c r="P141" s="46"/>
      <c r="Q141" s="47">
        <f>+Sklop1345671022[[#This Row],[cena/enota brez DDV v EUR]]*Sklop1345671022[[#This Row],[Stopnja DDV (%)]]</f>
        <v>0</v>
      </c>
      <c r="R141" s="47">
        <f>+Sklop1345671022[[#This Row],[cena/enota brez DDV v EUR]]+Sklop1345671022[[#This Row],[Davek (EUR)]]</f>
        <v>0</v>
      </c>
      <c r="S141" s="47">
        <f>+Sklop1345671022[[#This Row],[cena/enota brez DDV v EUR]]*Sklop1345671022[[#This Row],[Okvirna količina]]</f>
        <v>0</v>
      </c>
      <c r="T141" s="81">
        <f>+Sklop1345671022[[#This Row],[Končna cena/enoto mere (EUR) z DDV]]*Sklop1345671022[[#This Row],[Okvirna količina]]</f>
        <v>0</v>
      </c>
      <c r="U141" s="48"/>
    </row>
    <row r="142" spans="1:21" x14ac:dyDescent="0.25">
      <c r="A142" s="49" t="s">
        <v>50</v>
      </c>
      <c r="B142" s="50"/>
      <c r="C142" s="51"/>
      <c r="D142" s="51"/>
      <c r="E142" s="52"/>
      <c r="F142" s="52"/>
      <c r="G142" s="53"/>
      <c r="H142" s="54">
        <f>SUBTOTAL(109,Sklop1345671022[Preračunana masa/volumen/kos na enoto kg])</f>
        <v>3961.6499999999996</v>
      </c>
      <c r="I142" s="54">
        <f>SUBTOTAL(109,Sklop1345671022[Živila iz shem kakovosti (kg)])</f>
        <v>0</v>
      </c>
      <c r="J142" s="55"/>
      <c r="K142" s="56"/>
      <c r="L142" s="56"/>
      <c r="M142" s="57"/>
      <c r="N142" s="58"/>
      <c r="O142" s="58"/>
      <c r="P142" s="58"/>
      <c r="Q142" s="59"/>
      <c r="R142" s="60"/>
      <c r="S142" s="59">
        <f>SUBTOTAL(109,Sklop1345671022[Vrednost za okvirno količino (EUR) brez DDV])</f>
        <v>0</v>
      </c>
      <c r="T142" s="59">
        <f>SUBTOTAL(109,Sklop1345671022[Vrednost za okvirno količino (EUR) z DDV])</f>
        <v>0</v>
      </c>
      <c r="U142" s="61">
        <f>SUBTOTAL(103,Sklop1345671022[Shema kakovosti
(nacionalne, evropske)
])</f>
        <v>0</v>
      </c>
    </row>
    <row r="143" spans="1:21" x14ac:dyDescent="0.25">
      <c r="A143" s="62" t="s">
        <v>51</v>
      </c>
      <c r="B143" s="63"/>
      <c r="C143" s="64"/>
      <c r="D143" s="64"/>
      <c r="E143" s="65"/>
      <c r="Q143" s="62"/>
      <c r="R143" s="62"/>
      <c r="S143" s="62"/>
      <c r="T143" s="62"/>
    </row>
    <row r="144" spans="1:21" x14ac:dyDescent="0.25">
      <c r="A144" s="7" t="s">
        <v>52</v>
      </c>
      <c r="B144" s="63"/>
      <c r="C144" s="64"/>
      <c r="D144" s="64"/>
      <c r="E144" s="65"/>
    </row>
    <row r="145" spans="1:22" x14ac:dyDescent="0.25">
      <c r="A145" s="66" t="s">
        <v>53</v>
      </c>
      <c r="F145" s="68"/>
      <c r="G145" s="14"/>
      <c r="H145" s="69"/>
      <c r="I145" s="69"/>
      <c r="J145" s="69"/>
      <c r="K145" s="69"/>
      <c r="L145" s="70"/>
      <c r="M145" s="70"/>
      <c r="N145" s="69"/>
      <c r="O145" s="69"/>
      <c r="P145" s="69"/>
      <c r="Q145" s="69"/>
      <c r="R145" s="69"/>
    </row>
    <row r="146" spans="1:22" x14ac:dyDescent="0.25">
      <c r="A146" s="71" t="s">
        <v>54</v>
      </c>
      <c r="B146" s="72"/>
      <c r="C146" s="72"/>
      <c r="D146" s="72"/>
      <c r="E146" s="72"/>
      <c r="F146" s="73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</row>
    <row r="147" spans="1:22" x14ac:dyDescent="0.25">
      <c r="A147" s="74" t="s">
        <v>55</v>
      </c>
      <c r="F147" s="68"/>
      <c r="G147" s="14"/>
      <c r="H147" s="69"/>
      <c r="I147" s="69"/>
      <c r="J147" s="69"/>
      <c r="K147" s="69"/>
      <c r="L147" s="70"/>
      <c r="M147" s="70"/>
      <c r="N147" s="69"/>
      <c r="O147" s="69"/>
      <c r="P147" s="69"/>
      <c r="Q147" s="69"/>
      <c r="R147" s="69"/>
    </row>
    <row r="148" spans="1:22" x14ac:dyDescent="0.25">
      <c r="A148" s="214" t="s">
        <v>56</v>
      </c>
      <c r="B148" s="214"/>
      <c r="C148" s="214"/>
      <c r="D148" s="214"/>
      <c r="E148" s="214"/>
      <c r="F148" s="214"/>
      <c r="G148" s="214"/>
      <c r="H148" s="214"/>
      <c r="I148" s="214"/>
      <c r="J148" s="214"/>
      <c r="K148" s="214"/>
      <c r="L148" s="214"/>
      <c r="N148" s="69"/>
      <c r="O148" s="69"/>
      <c r="P148" s="69"/>
      <c r="Q148" s="69"/>
      <c r="R148" s="69"/>
    </row>
    <row r="149" spans="1:22" x14ac:dyDescent="0.25">
      <c r="A149" s="100"/>
      <c r="B149" s="100"/>
      <c r="C149" s="100"/>
      <c r="D149" s="100"/>
      <c r="E149" s="100"/>
      <c r="F149" s="75"/>
      <c r="G149" s="100"/>
      <c r="H149" s="100"/>
      <c r="I149" s="100"/>
      <c r="J149" s="100"/>
      <c r="K149" s="100"/>
      <c r="L149" s="100"/>
      <c r="N149" s="69"/>
      <c r="O149" s="69"/>
      <c r="P149" s="69"/>
      <c r="Q149" s="69"/>
      <c r="R149" s="69"/>
    </row>
    <row r="150" spans="1:22" x14ac:dyDescent="0.25">
      <c r="A150" s="208" t="s">
        <v>793</v>
      </c>
      <c r="B150" s="209"/>
      <c r="C150" s="209"/>
      <c r="D150" s="209"/>
      <c r="E150" s="209"/>
      <c r="F150" s="209"/>
      <c r="G150" s="209"/>
      <c r="H150" s="209"/>
      <c r="I150" s="209"/>
      <c r="J150" s="209"/>
      <c r="K150" s="209"/>
      <c r="L150" s="209"/>
      <c r="M150" s="209"/>
      <c r="N150" s="209"/>
      <c r="O150" s="209"/>
      <c r="P150" s="69"/>
      <c r="Q150" s="69"/>
      <c r="R150" s="69"/>
    </row>
    <row r="151" spans="1:22" ht="32.25" customHeight="1" x14ac:dyDescent="0.25">
      <c r="A151" s="210" t="s">
        <v>794</v>
      </c>
      <c r="B151" s="211"/>
      <c r="C151" s="211"/>
      <c r="D151" s="211"/>
      <c r="E151" s="211"/>
      <c r="F151" s="211"/>
      <c r="G151" s="211"/>
      <c r="H151" s="211"/>
      <c r="I151" s="211"/>
      <c r="J151" s="211"/>
      <c r="K151" s="188"/>
      <c r="L151" s="189"/>
      <c r="M151" s="189"/>
      <c r="N151" s="189"/>
      <c r="O151" s="189"/>
      <c r="P151" s="69"/>
      <c r="Q151" s="69"/>
      <c r="R151" s="69"/>
    </row>
    <row r="152" spans="1:22" x14ac:dyDescent="0.25">
      <c r="A152" s="210" t="s">
        <v>795</v>
      </c>
      <c r="B152" s="210"/>
      <c r="C152" s="210"/>
      <c r="D152" s="210"/>
      <c r="E152" s="210"/>
      <c r="F152" s="210"/>
      <c r="G152" s="210"/>
      <c r="H152" s="210"/>
      <c r="I152" s="210"/>
      <c r="J152" s="210"/>
      <c r="K152" s="188"/>
      <c r="L152" s="189"/>
      <c r="M152" s="189"/>
      <c r="N152" s="189"/>
      <c r="O152" s="189"/>
      <c r="P152" s="69"/>
      <c r="Q152" s="69"/>
      <c r="R152" s="69"/>
    </row>
    <row r="153" spans="1:22" x14ac:dyDescent="0.25">
      <c r="A153" s="190" t="s">
        <v>796</v>
      </c>
      <c r="B153" s="190"/>
      <c r="C153" s="190"/>
      <c r="D153" s="190"/>
      <c r="E153" s="190"/>
      <c r="F153" s="190"/>
      <c r="G153" s="190"/>
      <c r="H153" s="190"/>
      <c r="I153" s="190"/>
      <c r="J153" s="190"/>
      <c r="K153" s="188"/>
      <c r="L153" s="189"/>
      <c r="M153" s="189"/>
      <c r="N153" s="189"/>
      <c r="O153" s="189"/>
      <c r="P153" s="69"/>
      <c r="Q153" s="69"/>
      <c r="R153" s="69"/>
    </row>
    <row r="154" spans="1:22" x14ac:dyDescent="0.25">
      <c r="A154" s="190" t="s">
        <v>797</v>
      </c>
      <c r="B154" s="190"/>
      <c r="C154" s="190"/>
      <c r="D154" s="190"/>
      <c r="E154" s="190"/>
      <c r="F154" s="190"/>
      <c r="G154" s="190"/>
      <c r="H154" s="190"/>
      <c r="I154" s="190"/>
      <c r="J154" s="190"/>
      <c r="K154" s="188"/>
      <c r="L154" s="189"/>
      <c r="M154" s="189"/>
      <c r="N154" s="189"/>
      <c r="O154" s="189"/>
      <c r="P154" s="69"/>
      <c r="Q154" s="69"/>
      <c r="R154" s="69"/>
    </row>
    <row r="155" spans="1:22" s="2" customFormat="1" ht="43.5" customHeight="1" x14ac:dyDescent="0.25">
      <c r="A155" s="212" t="s">
        <v>798</v>
      </c>
      <c r="B155" s="212"/>
      <c r="C155" s="212"/>
      <c r="D155" s="212"/>
      <c r="E155" s="212"/>
      <c r="F155" s="212"/>
      <c r="G155" s="212"/>
      <c r="H155" s="212"/>
      <c r="I155" s="212"/>
      <c r="J155" s="212"/>
      <c r="K155" s="188"/>
      <c r="L155" s="189"/>
      <c r="M155" s="189"/>
      <c r="N155" s="189"/>
      <c r="O155" s="189"/>
      <c r="P155" s="7"/>
      <c r="Q155" s="7"/>
      <c r="R155" s="7"/>
      <c r="S155" s="7"/>
      <c r="T155" s="7"/>
      <c r="U155" s="14"/>
      <c r="V155" s="1"/>
    </row>
    <row r="156" spans="1:22" s="2" customFormat="1" x14ac:dyDescent="0.25">
      <c r="A156" s="7"/>
      <c r="B156" s="63"/>
      <c r="C156" s="64"/>
      <c r="D156" s="64"/>
      <c r="E156" s="65"/>
      <c r="F156" s="11"/>
      <c r="G156" s="12"/>
      <c r="H156" s="13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7"/>
      <c r="T156" s="7"/>
      <c r="U156" s="14"/>
      <c r="V156" s="1"/>
    </row>
    <row r="157" spans="1:22" s="2" customFormat="1" x14ac:dyDescent="0.25">
      <c r="A157" s="7"/>
      <c r="B157" s="63"/>
      <c r="C157" s="64"/>
      <c r="D157" s="64"/>
      <c r="E157" s="65"/>
      <c r="F157" s="11"/>
      <c r="G157" s="12"/>
      <c r="H157" s="13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7"/>
      <c r="T157" s="7"/>
      <c r="U157" s="14"/>
      <c r="V157" s="1"/>
    </row>
    <row r="158" spans="1:22" s="2" customFormat="1" x14ac:dyDescent="0.25">
      <c r="A158" s="7"/>
      <c r="B158" s="63"/>
      <c r="C158" s="64"/>
      <c r="D158" s="64"/>
      <c r="E158" s="65"/>
      <c r="F158" s="11"/>
      <c r="G158" s="12"/>
      <c r="H158" s="13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7"/>
      <c r="T158" s="7"/>
      <c r="U158" s="14"/>
      <c r="V158" s="1"/>
    </row>
    <row r="159" spans="1:22" s="2" customFormat="1" x14ac:dyDescent="0.25">
      <c r="A159" s="7"/>
      <c r="B159" s="63"/>
      <c r="C159" s="64"/>
      <c r="D159" s="64"/>
      <c r="E159" s="65"/>
      <c r="F159" s="11"/>
      <c r="G159" s="12"/>
      <c r="H159" s="13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7"/>
      <c r="T159" s="7"/>
      <c r="U159" s="14"/>
      <c r="V159" s="1"/>
    </row>
    <row r="160" spans="1:22" s="2" customFormat="1" x14ac:dyDescent="0.25">
      <c r="A160" s="7"/>
      <c r="B160" s="63"/>
      <c r="C160" s="64"/>
      <c r="D160" s="64"/>
      <c r="E160" s="65"/>
      <c r="F160" s="11"/>
      <c r="G160" s="12"/>
      <c r="H160" s="13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7"/>
      <c r="T160" s="7"/>
      <c r="U160" s="14"/>
      <c r="V160" s="1"/>
    </row>
    <row r="161" spans="1:22" s="2" customFormat="1" x14ac:dyDescent="0.25">
      <c r="A161" s="7"/>
      <c r="B161" s="63"/>
      <c r="C161" s="64"/>
      <c r="D161" s="64"/>
      <c r="E161" s="65"/>
      <c r="F161" s="11"/>
      <c r="G161" s="12"/>
      <c r="H161" s="13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7"/>
      <c r="T161" s="7"/>
      <c r="U161" s="14"/>
      <c r="V161" s="1"/>
    </row>
    <row r="162" spans="1:22" s="2" customFormat="1" x14ac:dyDescent="0.25">
      <c r="A162" s="7"/>
      <c r="B162" s="63"/>
      <c r="C162" s="64"/>
      <c r="D162" s="64"/>
      <c r="E162" s="65"/>
      <c r="F162" s="11"/>
      <c r="G162" s="12"/>
      <c r="H162" s="13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7"/>
      <c r="T162" s="7"/>
      <c r="U162" s="14"/>
      <c r="V162" s="1"/>
    </row>
    <row r="163" spans="1:22" s="2" customFormat="1" x14ac:dyDescent="0.25">
      <c r="A163" s="7"/>
      <c r="B163" s="63"/>
      <c r="C163" s="64"/>
      <c r="D163" s="64"/>
      <c r="E163" s="65"/>
      <c r="F163" s="11"/>
      <c r="G163" s="12"/>
      <c r="H163" s="13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7"/>
      <c r="T163" s="7"/>
      <c r="U163" s="14"/>
      <c r="V163" s="1"/>
    </row>
    <row r="164" spans="1:22" s="2" customFormat="1" x14ac:dyDescent="0.25">
      <c r="A164" s="7"/>
      <c r="B164" s="63"/>
      <c r="C164" s="64"/>
      <c r="D164" s="64"/>
      <c r="E164" s="65"/>
      <c r="F164" s="11"/>
      <c r="G164" s="12"/>
      <c r="H164" s="13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7"/>
      <c r="T164" s="7"/>
      <c r="U164" s="14"/>
      <c r="V164" s="1"/>
    </row>
    <row r="165" spans="1:22" s="2" customFormat="1" x14ac:dyDescent="0.25">
      <c r="A165" s="7"/>
      <c r="B165" s="63"/>
      <c r="C165" s="64"/>
      <c r="D165" s="64"/>
      <c r="E165" s="65"/>
      <c r="F165" s="11"/>
      <c r="G165" s="12"/>
      <c r="H165" s="13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7"/>
      <c r="T165" s="7"/>
      <c r="U165" s="14"/>
      <c r="V165" s="1"/>
    </row>
    <row r="166" spans="1:22" s="2" customFormat="1" x14ac:dyDescent="0.25">
      <c r="A166" s="7"/>
      <c r="B166" s="63"/>
      <c r="C166" s="64"/>
      <c r="D166" s="64"/>
      <c r="E166" s="65"/>
      <c r="F166" s="11"/>
      <c r="G166" s="12"/>
      <c r="H166" s="13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7"/>
      <c r="T166" s="7"/>
      <c r="U166" s="14"/>
      <c r="V166" s="1"/>
    </row>
    <row r="167" spans="1:22" s="2" customFormat="1" x14ac:dyDescent="0.25">
      <c r="A167" s="7"/>
      <c r="B167" s="63"/>
      <c r="C167" s="64"/>
      <c r="D167" s="64"/>
      <c r="E167" s="65"/>
      <c r="F167" s="11"/>
      <c r="G167" s="12"/>
      <c r="H167" s="13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7"/>
      <c r="T167" s="7"/>
      <c r="U167" s="14"/>
      <c r="V167" s="1"/>
    </row>
    <row r="168" spans="1:22" s="2" customFormat="1" x14ac:dyDescent="0.25">
      <c r="A168" s="7"/>
      <c r="B168" s="63"/>
      <c r="C168" s="64"/>
      <c r="D168" s="64"/>
      <c r="E168" s="65"/>
      <c r="F168" s="11"/>
      <c r="G168" s="12"/>
      <c r="H168" s="13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7"/>
      <c r="T168" s="7"/>
      <c r="U168" s="14"/>
      <c r="V168" s="1"/>
    </row>
    <row r="169" spans="1:22" s="2" customFormat="1" x14ac:dyDescent="0.25">
      <c r="A169" s="7"/>
      <c r="B169" s="63"/>
      <c r="C169" s="64"/>
      <c r="D169" s="64"/>
      <c r="E169" s="65"/>
      <c r="F169" s="11"/>
      <c r="G169" s="12"/>
      <c r="H169" s="13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7"/>
      <c r="T169" s="7"/>
      <c r="U169" s="14"/>
      <c r="V169" s="1"/>
    </row>
    <row r="170" spans="1:22" s="2" customFormat="1" x14ac:dyDescent="0.25">
      <c r="A170" s="7"/>
      <c r="B170" s="63"/>
      <c r="C170" s="64"/>
      <c r="D170" s="64"/>
      <c r="E170" s="65"/>
      <c r="F170" s="11"/>
      <c r="G170" s="12"/>
      <c r="H170" s="13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7"/>
      <c r="T170" s="7"/>
      <c r="U170" s="14"/>
      <c r="V170" s="1"/>
    </row>
    <row r="171" spans="1:22" s="2" customFormat="1" x14ac:dyDescent="0.25">
      <c r="A171" s="7"/>
      <c r="B171" s="63"/>
      <c r="C171" s="64"/>
      <c r="D171" s="64"/>
      <c r="E171" s="65"/>
      <c r="F171" s="11"/>
      <c r="G171" s="12"/>
      <c r="H171" s="13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7"/>
      <c r="T171" s="7"/>
      <c r="U171" s="14"/>
      <c r="V171" s="1"/>
    </row>
    <row r="172" spans="1:22" s="2" customFormat="1" x14ac:dyDescent="0.25">
      <c r="A172" s="7"/>
      <c r="B172" s="63"/>
      <c r="C172" s="64"/>
      <c r="D172" s="64"/>
      <c r="E172" s="65"/>
      <c r="F172" s="11"/>
      <c r="G172" s="12"/>
      <c r="H172" s="13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7"/>
      <c r="T172" s="7"/>
      <c r="U172" s="14"/>
      <c r="V172" s="1"/>
    </row>
    <row r="173" spans="1:22" s="2" customFormat="1" x14ac:dyDescent="0.25">
      <c r="A173" s="7"/>
      <c r="B173" s="63"/>
      <c r="C173" s="64"/>
      <c r="D173" s="64"/>
      <c r="E173" s="65"/>
      <c r="F173" s="11"/>
      <c r="G173" s="12"/>
      <c r="H173" s="13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7"/>
      <c r="T173" s="7"/>
      <c r="U173" s="14"/>
      <c r="V173" s="1"/>
    </row>
    <row r="174" spans="1:22" s="2" customFormat="1" x14ac:dyDescent="0.25">
      <c r="A174" s="7"/>
      <c r="B174" s="63"/>
      <c r="C174" s="64"/>
      <c r="D174" s="64"/>
      <c r="E174" s="65"/>
      <c r="F174" s="11"/>
      <c r="G174" s="12"/>
      <c r="H174" s="13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7"/>
      <c r="T174" s="7"/>
      <c r="U174" s="14"/>
      <c r="V174" s="1"/>
    </row>
    <row r="175" spans="1:22" s="2" customFormat="1" x14ac:dyDescent="0.25">
      <c r="A175" s="7"/>
      <c r="B175" s="63"/>
      <c r="C175" s="64"/>
      <c r="D175" s="64"/>
      <c r="E175" s="65"/>
      <c r="F175" s="11"/>
      <c r="G175" s="12"/>
      <c r="H175" s="13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7"/>
      <c r="T175" s="7"/>
      <c r="U175" s="14"/>
      <c r="V175" s="1"/>
    </row>
    <row r="176" spans="1:22" s="2" customFormat="1" x14ac:dyDescent="0.25">
      <c r="A176" s="7"/>
      <c r="B176" s="63"/>
      <c r="C176" s="64"/>
      <c r="D176" s="64"/>
      <c r="E176" s="65"/>
      <c r="F176" s="11"/>
      <c r="G176" s="12"/>
      <c r="H176" s="13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7"/>
      <c r="T176" s="7"/>
      <c r="U176" s="14"/>
      <c r="V176" s="1"/>
    </row>
    <row r="177" spans="1:22" s="2" customFormat="1" x14ac:dyDescent="0.25">
      <c r="A177" s="7"/>
      <c r="B177" s="63"/>
      <c r="C177" s="64"/>
      <c r="D177" s="64"/>
      <c r="E177" s="65"/>
      <c r="F177" s="11"/>
      <c r="G177" s="12"/>
      <c r="H177" s="13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7"/>
      <c r="T177" s="7"/>
      <c r="U177" s="14"/>
      <c r="V177" s="1"/>
    </row>
    <row r="178" spans="1:22" s="2" customFormat="1" x14ac:dyDescent="0.25">
      <c r="A178" s="7"/>
      <c r="B178" s="63"/>
      <c r="C178" s="64"/>
      <c r="D178" s="64"/>
      <c r="E178" s="65"/>
      <c r="F178" s="11"/>
      <c r="G178" s="12"/>
      <c r="H178" s="13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7"/>
      <c r="T178" s="7"/>
      <c r="U178" s="14"/>
      <c r="V178" s="1"/>
    </row>
    <row r="179" spans="1:22" s="2" customFormat="1" x14ac:dyDescent="0.25">
      <c r="A179" s="7"/>
      <c r="B179" s="63"/>
      <c r="C179" s="64"/>
      <c r="D179" s="64"/>
      <c r="E179" s="65"/>
      <c r="F179" s="11"/>
      <c r="G179" s="12"/>
      <c r="H179" s="13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7"/>
      <c r="T179" s="7"/>
      <c r="U179" s="14"/>
      <c r="V179" s="1"/>
    </row>
    <row r="180" spans="1:22" s="2" customFormat="1" x14ac:dyDescent="0.25">
      <c r="A180" s="7"/>
      <c r="B180" s="63"/>
      <c r="C180" s="64"/>
      <c r="D180" s="64"/>
      <c r="E180" s="65"/>
      <c r="F180" s="11"/>
      <c r="G180" s="12"/>
      <c r="H180" s="13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7"/>
      <c r="T180" s="7"/>
      <c r="U180" s="14"/>
      <c r="V180" s="1"/>
    </row>
    <row r="181" spans="1:22" s="2" customFormat="1" x14ac:dyDescent="0.25">
      <c r="A181" s="7"/>
      <c r="B181" s="63"/>
      <c r="C181" s="64"/>
      <c r="D181" s="64"/>
      <c r="E181" s="65"/>
      <c r="F181" s="11"/>
      <c r="G181" s="12"/>
      <c r="H181" s="13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7"/>
      <c r="T181" s="7"/>
      <c r="U181" s="14"/>
      <c r="V181" s="1"/>
    </row>
    <row r="182" spans="1:22" s="2" customFormat="1" x14ac:dyDescent="0.25">
      <c r="A182" s="7"/>
      <c r="B182" s="63"/>
      <c r="C182" s="64"/>
      <c r="D182" s="64"/>
      <c r="E182" s="65"/>
      <c r="F182" s="11"/>
      <c r="G182" s="12"/>
      <c r="H182" s="13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7"/>
      <c r="T182" s="7"/>
      <c r="U182" s="14"/>
      <c r="V182" s="1"/>
    </row>
    <row r="183" spans="1:22" s="2" customFormat="1" x14ac:dyDescent="0.25">
      <c r="A183" s="7"/>
      <c r="B183" s="63"/>
      <c r="C183" s="64"/>
      <c r="D183" s="64"/>
      <c r="E183" s="65"/>
      <c r="F183" s="11"/>
      <c r="G183" s="12"/>
      <c r="H183" s="13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7"/>
      <c r="T183" s="7"/>
      <c r="U183" s="14"/>
      <c r="V183" s="1"/>
    </row>
    <row r="184" spans="1:22" s="2" customFormat="1" x14ac:dyDescent="0.25">
      <c r="A184" s="7"/>
      <c r="B184" s="63"/>
      <c r="C184" s="64"/>
      <c r="D184" s="64"/>
      <c r="E184" s="65"/>
      <c r="F184" s="11"/>
      <c r="G184" s="12"/>
      <c r="H184" s="13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7"/>
      <c r="T184" s="7"/>
      <c r="U184" s="14"/>
      <c r="V184" s="1"/>
    </row>
    <row r="185" spans="1:22" s="2" customFormat="1" x14ac:dyDescent="0.25">
      <c r="A185" s="7"/>
      <c r="B185" s="63"/>
      <c r="C185" s="64"/>
      <c r="D185" s="64"/>
      <c r="E185" s="65"/>
      <c r="F185" s="11"/>
      <c r="G185" s="12"/>
      <c r="H185" s="13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7"/>
      <c r="T185" s="7"/>
      <c r="U185" s="14"/>
      <c r="V185" s="1"/>
    </row>
    <row r="186" spans="1:22" s="2" customFormat="1" x14ac:dyDescent="0.25">
      <c r="A186" s="7"/>
      <c r="B186" s="63"/>
      <c r="C186" s="64"/>
      <c r="D186" s="64"/>
      <c r="E186" s="65"/>
      <c r="F186" s="11"/>
      <c r="G186" s="12"/>
      <c r="H186" s="13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7"/>
      <c r="T186" s="7"/>
      <c r="U186" s="14"/>
      <c r="V186" s="1"/>
    </row>
    <row r="187" spans="1:22" s="2" customFormat="1" x14ac:dyDescent="0.25">
      <c r="A187" s="7"/>
      <c r="B187" s="63"/>
      <c r="C187" s="64"/>
      <c r="D187" s="64"/>
      <c r="E187" s="65"/>
      <c r="F187" s="11"/>
      <c r="G187" s="12"/>
      <c r="H187" s="13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7"/>
      <c r="T187" s="7"/>
      <c r="U187" s="14"/>
      <c r="V187" s="1"/>
    </row>
    <row r="188" spans="1:22" s="2" customFormat="1" x14ac:dyDescent="0.25">
      <c r="A188" s="7"/>
      <c r="B188" s="63"/>
      <c r="C188" s="64"/>
      <c r="D188" s="64"/>
      <c r="E188" s="65"/>
      <c r="F188" s="11"/>
      <c r="G188" s="12"/>
      <c r="H188" s="13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7"/>
      <c r="T188" s="7"/>
      <c r="U188" s="14"/>
      <c r="V188" s="1"/>
    </row>
    <row r="189" spans="1:22" s="2" customFormat="1" x14ac:dyDescent="0.25">
      <c r="A189" s="7"/>
      <c r="B189" s="63"/>
      <c r="C189" s="64"/>
      <c r="D189" s="64"/>
      <c r="E189" s="65"/>
      <c r="F189" s="11"/>
      <c r="G189" s="12"/>
      <c r="H189" s="13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7"/>
      <c r="T189" s="7"/>
      <c r="U189" s="14"/>
      <c r="V189" s="1"/>
    </row>
    <row r="190" spans="1:22" s="2" customFormat="1" x14ac:dyDescent="0.25">
      <c r="A190" s="7"/>
      <c r="B190" s="63"/>
      <c r="C190" s="64"/>
      <c r="D190" s="64"/>
      <c r="E190" s="65"/>
      <c r="F190" s="11"/>
      <c r="G190" s="12"/>
      <c r="H190" s="13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7"/>
      <c r="T190" s="7"/>
      <c r="U190" s="14"/>
      <c r="V190" s="1"/>
    </row>
    <row r="191" spans="1:22" s="2" customFormat="1" x14ac:dyDescent="0.25">
      <c r="A191" s="7"/>
      <c r="B191" s="63"/>
      <c r="C191" s="64"/>
      <c r="D191" s="64"/>
      <c r="E191" s="65"/>
      <c r="F191" s="11"/>
      <c r="G191" s="12"/>
      <c r="H191" s="13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7"/>
      <c r="T191" s="7"/>
      <c r="U191" s="14"/>
      <c r="V191" s="1"/>
    </row>
    <row r="192" spans="1:22" s="2" customFormat="1" x14ac:dyDescent="0.25">
      <c r="A192" s="7"/>
      <c r="B192" s="63"/>
      <c r="C192" s="64"/>
      <c r="D192" s="64"/>
      <c r="E192" s="65"/>
      <c r="F192" s="11"/>
      <c r="G192" s="12"/>
      <c r="H192" s="13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7"/>
      <c r="T192" s="7"/>
      <c r="U192" s="14"/>
      <c r="V192" s="1"/>
    </row>
    <row r="193" spans="1:22" s="2" customFormat="1" x14ac:dyDescent="0.25">
      <c r="A193" s="7"/>
      <c r="B193" s="63"/>
      <c r="C193" s="64"/>
      <c r="D193" s="64"/>
      <c r="E193" s="65"/>
      <c r="F193" s="11"/>
      <c r="G193" s="12"/>
      <c r="H193" s="13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7"/>
      <c r="T193" s="7"/>
      <c r="U193" s="14"/>
      <c r="V193" s="1"/>
    </row>
    <row r="194" spans="1:22" s="2" customFormat="1" x14ac:dyDescent="0.25">
      <c r="A194" s="7"/>
      <c r="B194" s="63"/>
      <c r="C194" s="64"/>
      <c r="D194" s="64"/>
      <c r="E194" s="65"/>
      <c r="F194" s="11"/>
      <c r="G194" s="12"/>
      <c r="H194" s="13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7"/>
      <c r="T194" s="7"/>
      <c r="U194" s="14"/>
      <c r="V194" s="1"/>
    </row>
    <row r="195" spans="1:22" s="2" customFormat="1" x14ac:dyDescent="0.25">
      <c r="A195" s="7"/>
      <c r="B195" s="63"/>
      <c r="C195" s="64"/>
      <c r="D195" s="64"/>
      <c r="E195" s="65"/>
      <c r="F195" s="11"/>
      <c r="G195" s="12"/>
      <c r="H195" s="13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7"/>
      <c r="T195" s="7"/>
      <c r="U195" s="14"/>
      <c r="V195" s="1"/>
    </row>
    <row r="196" spans="1:22" s="2" customFormat="1" x14ac:dyDescent="0.25">
      <c r="A196" s="7"/>
      <c r="B196" s="63"/>
      <c r="C196" s="64"/>
      <c r="D196" s="64"/>
      <c r="E196" s="65"/>
      <c r="F196" s="11"/>
      <c r="G196" s="12"/>
      <c r="H196" s="13"/>
      <c r="I196" s="13"/>
      <c r="J196" s="13"/>
      <c r="K196" s="13"/>
      <c r="L196" s="7"/>
      <c r="M196" s="7"/>
      <c r="N196" s="7"/>
      <c r="O196" s="7"/>
      <c r="P196" s="7"/>
      <c r="Q196" s="7"/>
      <c r="R196" s="7"/>
      <c r="S196" s="7"/>
      <c r="T196" s="7"/>
      <c r="U196" s="14"/>
      <c r="V196" s="1"/>
    </row>
    <row r="197" spans="1:22" s="2" customFormat="1" x14ac:dyDescent="0.25">
      <c r="A197" s="7"/>
      <c r="B197" s="63"/>
      <c r="C197" s="64"/>
      <c r="D197" s="64"/>
      <c r="E197" s="65"/>
      <c r="F197" s="11"/>
      <c r="G197" s="12"/>
      <c r="H197" s="13"/>
      <c r="I197" s="13"/>
      <c r="J197" s="13"/>
      <c r="K197" s="13"/>
      <c r="L197" s="7"/>
      <c r="M197" s="7"/>
      <c r="N197" s="7"/>
      <c r="O197" s="7"/>
      <c r="P197" s="7"/>
      <c r="Q197" s="7"/>
      <c r="R197" s="7"/>
      <c r="S197" s="7"/>
      <c r="T197" s="7"/>
      <c r="U197" s="14"/>
      <c r="V197" s="1"/>
    </row>
    <row r="198" spans="1:22" s="2" customFormat="1" x14ac:dyDescent="0.25">
      <c r="A198" s="7"/>
      <c r="B198" s="63"/>
      <c r="C198" s="64"/>
      <c r="D198" s="64"/>
      <c r="E198" s="65"/>
      <c r="F198" s="11"/>
      <c r="G198" s="12"/>
      <c r="H198" s="13"/>
      <c r="I198" s="13"/>
      <c r="J198" s="13"/>
      <c r="K198" s="13"/>
      <c r="L198" s="7"/>
      <c r="M198" s="7"/>
      <c r="N198" s="7"/>
      <c r="O198" s="7"/>
      <c r="P198" s="7"/>
      <c r="Q198" s="7"/>
      <c r="R198" s="7"/>
      <c r="S198" s="7"/>
      <c r="T198" s="7"/>
      <c r="U198" s="14"/>
      <c r="V198" s="1"/>
    </row>
    <row r="199" spans="1:22" s="2" customFormat="1" x14ac:dyDescent="0.25">
      <c r="A199" s="7"/>
      <c r="B199" s="63"/>
      <c r="C199" s="64"/>
      <c r="D199" s="64"/>
      <c r="E199" s="65"/>
      <c r="F199" s="11"/>
      <c r="G199" s="12"/>
      <c r="H199" s="13"/>
      <c r="I199" s="13"/>
      <c r="J199" s="13"/>
      <c r="K199" s="13"/>
      <c r="L199" s="7"/>
      <c r="M199" s="7"/>
      <c r="N199" s="7"/>
      <c r="O199" s="7"/>
      <c r="P199" s="7"/>
      <c r="Q199" s="7"/>
      <c r="R199" s="7"/>
      <c r="S199" s="7"/>
      <c r="T199" s="7"/>
      <c r="U199" s="14"/>
      <c r="V199" s="1"/>
    </row>
    <row r="200" spans="1:22" s="2" customFormat="1" x14ac:dyDescent="0.25">
      <c r="A200" s="7"/>
      <c r="B200" s="63"/>
      <c r="C200" s="64"/>
      <c r="D200" s="64"/>
      <c r="E200" s="65"/>
      <c r="F200" s="11"/>
      <c r="G200" s="12"/>
      <c r="H200" s="13"/>
      <c r="I200" s="13"/>
      <c r="J200" s="13"/>
      <c r="K200" s="13"/>
      <c r="L200" s="7"/>
      <c r="M200" s="7"/>
      <c r="N200" s="7"/>
      <c r="O200" s="7"/>
      <c r="P200" s="7"/>
      <c r="Q200" s="7"/>
      <c r="R200" s="7"/>
      <c r="S200" s="7"/>
      <c r="T200" s="7"/>
      <c r="U200" s="14"/>
      <c r="V200" s="1"/>
    </row>
    <row r="201" spans="1:22" s="2" customFormat="1" x14ac:dyDescent="0.25">
      <c r="A201" s="7"/>
      <c r="B201" s="63"/>
      <c r="C201" s="64"/>
      <c r="D201" s="64"/>
      <c r="E201" s="65"/>
      <c r="F201" s="11"/>
      <c r="G201" s="12"/>
      <c r="H201" s="13"/>
      <c r="I201" s="13"/>
      <c r="J201" s="13"/>
      <c r="K201" s="13"/>
      <c r="L201" s="7"/>
      <c r="M201" s="7"/>
      <c r="N201" s="7"/>
      <c r="O201" s="7"/>
      <c r="P201" s="7"/>
      <c r="Q201" s="7"/>
      <c r="R201" s="7"/>
      <c r="S201" s="7"/>
      <c r="T201" s="7"/>
      <c r="U201" s="14"/>
      <c r="V201" s="1"/>
    </row>
    <row r="202" spans="1:22" s="2" customFormat="1" x14ac:dyDescent="0.25">
      <c r="A202" s="7"/>
      <c r="B202" s="63"/>
      <c r="C202" s="64"/>
      <c r="D202" s="64"/>
      <c r="E202" s="65"/>
      <c r="F202" s="11"/>
      <c r="G202" s="12"/>
      <c r="H202" s="13"/>
      <c r="I202" s="13"/>
      <c r="J202" s="13"/>
      <c r="K202" s="13"/>
      <c r="L202" s="7"/>
      <c r="M202" s="7"/>
      <c r="N202" s="7"/>
      <c r="O202" s="7"/>
      <c r="P202" s="7"/>
      <c r="Q202" s="7"/>
      <c r="R202" s="7"/>
      <c r="S202" s="7"/>
      <c r="T202" s="7"/>
      <c r="U202" s="14"/>
      <c r="V202" s="1"/>
    </row>
    <row r="203" spans="1:22" s="2" customFormat="1" x14ac:dyDescent="0.25">
      <c r="A203" s="7"/>
      <c r="B203" s="63"/>
      <c r="C203" s="64"/>
      <c r="D203" s="64"/>
      <c r="E203" s="65"/>
      <c r="F203" s="11"/>
      <c r="G203" s="12"/>
      <c r="H203" s="13"/>
      <c r="I203" s="13"/>
      <c r="J203" s="13"/>
      <c r="K203" s="13"/>
      <c r="L203" s="7"/>
      <c r="M203" s="7"/>
      <c r="N203" s="7"/>
      <c r="O203" s="7"/>
      <c r="P203" s="7"/>
      <c r="Q203" s="7"/>
      <c r="R203" s="7"/>
      <c r="S203" s="7"/>
      <c r="T203" s="7"/>
      <c r="U203" s="14"/>
      <c r="V203" s="1"/>
    </row>
    <row r="204" spans="1:22" s="2" customFormat="1" x14ac:dyDescent="0.25">
      <c r="A204" s="7"/>
      <c r="B204" s="63"/>
      <c r="C204" s="64"/>
      <c r="D204" s="64"/>
      <c r="E204" s="65"/>
      <c r="F204" s="11"/>
      <c r="G204" s="12"/>
      <c r="H204" s="13"/>
      <c r="I204" s="13"/>
      <c r="J204" s="13"/>
      <c r="K204" s="13"/>
      <c r="L204" s="7"/>
      <c r="M204" s="7"/>
      <c r="N204" s="7"/>
      <c r="O204" s="7"/>
      <c r="P204" s="7"/>
      <c r="Q204" s="7"/>
      <c r="R204" s="7"/>
      <c r="S204" s="7"/>
      <c r="T204" s="7"/>
      <c r="U204" s="14"/>
      <c r="V204" s="1"/>
    </row>
    <row r="205" spans="1:22" s="2" customFormat="1" x14ac:dyDescent="0.25">
      <c r="A205" s="7"/>
      <c r="B205" s="63"/>
      <c r="C205" s="64"/>
      <c r="D205" s="64"/>
      <c r="E205" s="65"/>
      <c r="F205" s="11"/>
      <c r="G205" s="12"/>
      <c r="H205" s="13"/>
      <c r="I205" s="13"/>
      <c r="J205" s="13"/>
      <c r="K205" s="13"/>
      <c r="L205" s="7"/>
      <c r="M205" s="7"/>
      <c r="N205" s="7"/>
      <c r="O205" s="7"/>
      <c r="P205" s="7"/>
      <c r="Q205" s="7"/>
      <c r="R205" s="7"/>
      <c r="S205" s="7"/>
      <c r="T205" s="7"/>
      <c r="U205" s="14"/>
      <c r="V205" s="1"/>
    </row>
    <row r="206" spans="1:22" s="2" customFormat="1" x14ac:dyDescent="0.25">
      <c r="A206" s="7"/>
      <c r="B206" s="63"/>
      <c r="C206" s="64"/>
      <c r="D206" s="64"/>
      <c r="E206" s="65"/>
      <c r="F206" s="11"/>
      <c r="G206" s="12"/>
      <c r="H206" s="13"/>
      <c r="I206" s="13"/>
      <c r="J206" s="13"/>
      <c r="K206" s="13"/>
      <c r="L206" s="7"/>
      <c r="M206" s="7"/>
      <c r="N206" s="7"/>
      <c r="O206" s="7"/>
      <c r="P206" s="7"/>
      <c r="Q206" s="7"/>
      <c r="R206" s="7"/>
      <c r="S206" s="7"/>
      <c r="T206" s="7"/>
      <c r="U206" s="14"/>
      <c r="V206" s="1"/>
    </row>
    <row r="207" spans="1:22" s="2" customFormat="1" x14ac:dyDescent="0.25">
      <c r="A207" s="7"/>
      <c r="B207" s="63"/>
      <c r="C207" s="64"/>
      <c r="D207" s="64"/>
      <c r="E207" s="65"/>
      <c r="F207" s="11"/>
      <c r="G207" s="12"/>
      <c r="H207" s="13"/>
      <c r="I207" s="13"/>
      <c r="J207" s="13"/>
      <c r="K207" s="13"/>
      <c r="L207" s="7"/>
      <c r="M207" s="7"/>
      <c r="N207" s="7"/>
      <c r="O207" s="7"/>
      <c r="P207" s="7"/>
      <c r="Q207" s="7"/>
      <c r="R207" s="7"/>
      <c r="S207" s="7"/>
      <c r="T207" s="7"/>
      <c r="U207" s="14"/>
      <c r="V207" s="1"/>
    </row>
    <row r="208" spans="1:22" s="2" customFormat="1" x14ac:dyDescent="0.25">
      <c r="A208" s="7"/>
      <c r="B208" s="63"/>
      <c r="C208" s="64"/>
      <c r="D208" s="64"/>
      <c r="E208" s="65"/>
      <c r="F208" s="11"/>
      <c r="G208" s="12"/>
      <c r="H208" s="13"/>
      <c r="I208" s="13"/>
      <c r="J208" s="13"/>
      <c r="K208" s="13"/>
      <c r="L208" s="7"/>
      <c r="M208" s="7"/>
      <c r="N208" s="7"/>
      <c r="O208" s="7"/>
      <c r="P208" s="7"/>
      <c r="Q208" s="7"/>
      <c r="R208" s="7"/>
      <c r="S208" s="7"/>
      <c r="T208" s="7"/>
      <c r="U208" s="14"/>
      <c r="V208" s="1"/>
    </row>
    <row r="209" spans="1:22" s="2" customFormat="1" x14ac:dyDescent="0.25">
      <c r="A209" s="7"/>
      <c r="B209" s="63"/>
      <c r="C209" s="64"/>
      <c r="D209" s="64"/>
      <c r="E209" s="65"/>
      <c r="F209" s="11"/>
      <c r="G209" s="12"/>
      <c r="H209" s="13"/>
      <c r="I209" s="13"/>
      <c r="J209" s="13"/>
      <c r="K209" s="13"/>
      <c r="L209" s="7"/>
      <c r="M209" s="7"/>
      <c r="N209" s="7"/>
      <c r="O209" s="7"/>
      <c r="P209" s="7"/>
      <c r="Q209" s="7"/>
      <c r="R209" s="7"/>
      <c r="S209" s="7"/>
      <c r="T209" s="7"/>
      <c r="U209" s="14"/>
      <c r="V209" s="1"/>
    </row>
    <row r="210" spans="1:22" s="2" customFormat="1" x14ac:dyDescent="0.25">
      <c r="A210" s="7"/>
      <c r="B210" s="63"/>
      <c r="C210" s="64"/>
      <c r="D210" s="64"/>
      <c r="E210" s="65"/>
      <c r="F210" s="11"/>
      <c r="G210" s="12"/>
      <c r="H210" s="13"/>
      <c r="I210" s="13"/>
      <c r="J210" s="13"/>
      <c r="K210" s="13"/>
      <c r="L210" s="7"/>
      <c r="M210" s="7"/>
      <c r="N210" s="7"/>
      <c r="O210" s="7"/>
      <c r="P210" s="7"/>
      <c r="Q210" s="7"/>
      <c r="R210" s="7"/>
      <c r="S210" s="7"/>
      <c r="T210" s="7"/>
      <c r="U210" s="14"/>
      <c r="V210" s="1"/>
    </row>
    <row r="211" spans="1:22" s="2" customFormat="1" x14ac:dyDescent="0.25">
      <c r="A211" s="7"/>
      <c r="B211" s="63"/>
      <c r="C211" s="64"/>
      <c r="D211" s="64"/>
      <c r="E211" s="65"/>
      <c r="F211" s="11"/>
      <c r="G211" s="12"/>
      <c r="H211" s="13"/>
      <c r="I211" s="13"/>
      <c r="J211" s="13"/>
      <c r="K211" s="13"/>
      <c r="L211" s="7"/>
      <c r="M211" s="7"/>
      <c r="N211" s="7"/>
      <c r="O211" s="7"/>
      <c r="P211" s="7"/>
      <c r="Q211" s="7"/>
      <c r="R211" s="7"/>
      <c r="S211" s="7"/>
      <c r="T211" s="7"/>
      <c r="U211" s="14"/>
      <c r="V211" s="1"/>
    </row>
    <row r="212" spans="1:22" s="2" customFormat="1" x14ac:dyDescent="0.25">
      <c r="A212" s="7"/>
      <c r="B212" s="63"/>
      <c r="C212" s="64"/>
      <c r="D212" s="64"/>
      <c r="E212" s="65"/>
      <c r="F212" s="11"/>
      <c r="G212" s="12"/>
      <c r="H212" s="13"/>
      <c r="I212" s="13"/>
      <c r="J212" s="13"/>
      <c r="K212" s="13"/>
      <c r="L212" s="7"/>
      <c r="M212" s="7"/>
      <c r="N212" s="7"/>
      <c r="O212" s="7"/>
      <c r="P212" s="7"/>
      <c r="Q212" s="7"/>
      <c r="R212" s="7"/>
      <c r="S212" s="7"/>
      <c r="T212" s="7"/>
      <c r="U212" s="14"/>
      <c r="V212" s="1"/>
    </row>
    <row r="213" spans="1:22" s="2" customFormat="1" x14ac:dyDescent="0.25">
      <c r="A213" s="7"/>
      <c r="B213" s="63"/>
      <c r="C213" s="64"/>
      <c r="D213" s="64"/>
      <c r="E213" s="65"/>
      <c r="F213" s="11"/>
      <c r="G213" s="12"/>
      <c r="H213" s="13"/>
      <c r="I213" s="13"/>
      <c r="J213" s="13"/>
      <c r="K213" s="13"/>
      <c r="L213" s="7"/>
      <c r="M213" s="7"/>
      <c r="N213" s="7"/>
      <c r="O213" s="7"/>
      <c r="P213" s="7"/>
      <c r="Q213" s="7"/>
      <c r="R213" s="7"/>
      <c r="S213" s="7"/>
      <c r="T213" s="7"/>
      <c r="U213" s="14"/>
      <c r="V213" s="1"/>
    </row>
    <row r="214" spans="1:22" s="2" customFormat="1" x14ac:dyDescent="0.25">
      <c r="A214" s="7"/>
      <c r="B214" s="63"/>
      <c r="C214" s="64"/>
      <c r="D214" s="64"/>
      <c r="E214" s="65"/>
      <c r="F214" s="11"/>
      <c r="G214" s="12"/>
      <c r="H214" s="13"/>
      <c r="I214" s="13"/>
      <c r="J214" s="13"/>
      <c r="K214" s="13"/>
      <c r="L214" s="7"/>
      <c r="M214" s="7"/>
      <c r="N214" s="7"/>
      <c r="O214" s="7"/>
      <c r="P214" s="7"/>
      <c r="Q214" s="7"/>
      <c r="R214" s="7"/>
      <c r="S214" s="7"/>
      <c r="T214" s="7"/>
      <c r="U214" s="14"/>
      <c r="V214" s="1"/>
    </row>
    <row r="215" spans="1:22" s="2" customFormat="1" x14ac:dyDescent="0.25">
      <c r="A215" s="7"/>
      <c r="B215" s="63"/>
      <c r="C215" s="64"/>
      <c r="D215" s="64"/>
      <c r="E215" s="65"/>
      <c r="F215" s="11"/>
      <c r="G215" s="12"/>
      <c r="H215" s="13"/>
      <c r="I215" s="13"/>
      <c r="J215" s="13"/>
      <c r="K215" s="13"/>
      <c r="L215" s="7"/>
      <c r="M215" s="7"/>
      <c r="N215" s="7"/>
      <c r="O215" s="7"/>
      <c r="P215" s="7"/>
      <c r="Q215" s="7"/>
      <c r="R215" s="7"/>
      <c r="S215" s="7"/>
      <c r="T215" s="7"/>
      <c r="U215" s="14"/>
      <c r="V215" s="1"/>
    </row>
    <row r="216" spans="1:22" s="2" customFormat="1" x14ac:dyDescent="0.25">
      <c r="A216" s="7"/>
      <c r="B216" s="63"/>
      <c r="C216" s="64"/>
      <c r="D216" s="64"/>
      <c r="E216" s="65"/>
      <c r="F216" s="11"/>
      <c r="G216" s="12"/>
      <c r="H216" s="13"/>
      <c r="I216" s="13"/>
      <c r="J216" s="13"/>
      <c r="K216" s="13"/>
      <c r="L216" s="7"/>
      <c r="M216" s="7"/>
      <c r="N216" s="7"/>
      <c r="O216" s="7"/>
      <c r="P216" s="7"/>
      <c r="Q216" s="7"/>
      <c r="R216" s="7"/>
      <c r="S216" s="7"/>
      <c r="T216" s="7"/>
      <c r="U216" s="14"/>
      <c r="V216" s="1"/>
    </row>
    <row r="217" spans="1:22" s="2" customFormat="1" x14ac:dyDescent="0.25">
      <c r="A217" s="7"/>
      <c r="B217" s="63"/>
      <c r="C217" s="64"/>
      <c r="D217" s="64"/>
      <c r="E217" s="65"/>
      <c r="F217" s="11"/>
      <c r="G217" s="12"/>
      <c r="H217" s="13"/>
      <c r="I217" s="13"/>
      <c r="J217" s="13"/>
      <c r="K217" s="13"/>
      <c r="L217" s="7"/>
      <c r="M217" s="7"/>
      <c r="N217" s="7"/>
      <c r="O217" s="7"/>
      <c r="P217" s="7"/>
      <c r="Q217" s="7"/>
      <c r="R217" s="7"/>
      <c r="S217" s="7"/>
      <c r="T217" s="7"/>
      <c r="U217" s="14"/>
      <c r="V217" s="1"/>
    </row>
    <row r="218" spans="1:22" s="2" customFormat="1" x14ac:dyDescent="0.25">
      <c r="A218" s="7"/>
      <c r="B218" s="63"/>
      <c r="C218" s="64"/>
      <c r="D218" s="64"/>
      <c r="E218" s="65"/>
      <c r="F218" s="11"/>
      <c r="G218" s="12"/>
      <c r="H218" s="13"/>
      <c r="I218" s="13"/>
      <c r="J218" s="13"/>
      <c r="K218" s="13"/>
      <c r="L218" s="7"/>
      <c r="M218" s="7"/>
      <c r="N218" s="7"/>
      <c r="O218" s="7"/>
      <c r="P218" s="7"/>
      <c r="Q218" s="7"/>
      <c r="R218" s="7"/>
      <c r="S218" s="7"/>
      <c r="T218" s="7"/>
      <c r="U218" s="14"/>
      <c r="V218" s="1"/>
    </row>
    <row r="219" spans="1:22" s="2" customFormat="1" x14ac:dyDescent="0.25">
      <c r="A219" s="7"/>
      <c r="B219" s="63"/>
      <c r="C219" s="64"/>
      <c r="D219" s="64"/>
      <c r="E219" s="65"/>
      <c r="F219" s="11"/>
      <c r="G219" s="12"/>
      <c r="H219" s="13"/>
      <c r="I219" s="13"/>
      <c r="J219" s="13"/>
      <c r="K219" s="13"/>
      <c r="L219" s="7"/>
      <c r="M219" s="7"/>
      <c r="N219" s="7"/>
      <c r="O219" s="7"/>
      <c r="P219" s="7"/>
      <c r="Q219" s="7"/>
      <c r="R219" s="7"/>
      <c r="S219" s="7"/>
      <c r="T219" s="7"/>
      <c r="U219" s="14"/>
      <c r="V219" s="1"/>
    </row>
    <row r="220" spans="1:22" s="2" customFormat="1" x14ac:dyDescent="0.25">
      <c r="A220" s="7"/>
      <c r="B220" s="63"/>
      <c r="C220" s="64"/>
      <c r="D220" s="64"/>
      <c r="E220" s="65"/>
      <c r="F220" s="11"/>
      <c r="G220" s="12"/>
      <c r="H220" s="13"/>
      <c r="I220" s="13"/>
      <c r="J220" s="13"/>
      <c r="K220" s="13"/>
      <c r="L220" s="7"/>
      <c r="M220" s="7"/>
      <c r="N220" s="7"/>
      <c r="O220" s="7"/>
      <c r="P220" s="7"/>
      <c r="Q220" s="7"/>
      <c r="R220" s="7"/>
      <c r="S220" s="7"/>
      <c r="T220" s="7"/>
      <c r="U220" s="14"/>
      <c r="V220" s="1"/>
    </row>
    <row r="221" spans="1:22" s="2" customFormat="1" x14ac:dyDescent="0.25">
      <c r="A221" s="7"/>
      <c r="B221" s="63"/>
      <c r="C221" s="64"/>
      <c r="D221" s="64"/>
      <c r="E221" s="65"/>
      <c r="F221" s="11"/>
      <c r="G221" s="12"/>
      <c r="H221" s="13"/>
      <c r="I221" s="13"/>
      <c r="J221" s="13"/>
      <c r="K221" s="13"/>
      <c r="L221" s="7"/>
      <c r="M221" s="7"/>
      <c r="N221" s="7"/>
      <c r="O221" s="7"/>
      <c r="P221" s="7"/>
      <c r="Q221" s="7"/>
      <c r="R221" s="7"/>
      <c r="S221" s="7"/>
      <c r="T221" s="7"/>
      <c r="U221" s="14"/>
      <c r="V221" s="1"/>
    </row>
    <row r="222" spans="1:22" s="2" customFormat="1" x14ac:dyDescent="0.25">
      <c r="A222" s="7"/>
      <c r="B222" s="63"/>
      <c r="C222" s="64"/>
      <c r="D222" s="64"/>
      <c r="E222" s="65"/>
      <c r="F222" s="11"/>
      <c r="G222" s="12"/>
      <c r="H222" s="13"/>
      <c r="I222" s="13"/>
      <c r="J222" s="13"/>
      <c r="K222" s="13"/>
      <c r="L222" s="7"/>
      <c r="M222" s="7"/>
      <c r="N222" s="7"/>
      <c r="O222" s="7"/>
      <c r="P222" s="7"/>
      <c r="Q222" s="7"/>
      <c r="R222" s="7"/>
      <c r="S222" s="7"/>
      <c r="T222" s="7"/>
      <c r="U222" s="14"/>
      <c r="V222" s="1"/>
    </row>
    <row r="223" spans="1:22" s="2" customFormat="1" x14ac:dyDescent="0.25">
      <c r="A223" s="7"/>
      <c r="B223" s="63"/>
      <c r="C223" s="64"/>
      <c r="D223" s="64"/>
      <c r="E223" s="65"/>
      <c r="F223" s="11"/>
      <c r="G223" s="12"/>
      <c r="H223" s="13"/>
      <c r="I223" s="13"/>
      <c r="J223" s="13"/>
      <c r="K223" s="13"/>
      <c r="L223" s="7"/>
      <c r="M223" s="7"/>
      <c r="N223" s="7"/>
      <c r="O223" s="7"/>
      <c r="P223" s="7"/>
      <c r="Q223" s="7"/>
      <c r="R223" s="7"/>
      <c r="S223" s="7"/>
      <c r="T223" s="7"/>
      <c r="U223" s="14"/>
      <c r="V223" s="1"/>
    </row>
    <row r="224" spans="1:22" s="2" customFormat="1" x14ac:dyDescent="0.25">
      <c r="A224" s="7"/>
      <c r="B224" s="63"/>
      <c r="C224" s="64"/>
      <c r="D224" s="64"/>
      <c r="E224" s="65"/>
      <c r="F224" s="11"/>
      <c r="G224" s="12"/>
      <c r="H224" s="13"/>
      <c r="I224" s="13"/>
      <c r="J224" s="13"/>
      <c r="K224" s="13"/>
      <c r="L224" s="7"/>
      <c r="M224" s="7"/>
      <c r="N224" s="7"/>
      <c r="O224" s="7"/>
      <c r="P224" s="7"/>
      <c r="Q224" s="7"/>
      <c r="R224" s="7"/>
      <c r="S224" s="7"/>
      <c r="T224" s="7"/>
      <c r="U224" s="14"/>
      <c r="V224" s="1"/>
    </row>
    <row r="225" spans="1:22" s="2" customFormat="1" x14ac:dyDescent="0.25">
      <c r="A225" s="7"/>
      <c r="B225" s="63"/>
      <c r="C225" s="64"/>
      <c r="D225" s="64"/>
      <c r="E225" s="65"/>
      <c r="F225" s="11"/>
      <c r="G225" s="12"/>
      <c r="H225" s="13"/>
      <c r="I225" s="13"/>
      <c r="J225" s="13"/>
      <c r="K225" s="13"/>
      <c r="L225" s="7"/>
      <c r="M225" s="7"/>
      <c r="N225" s="7"/>
      <c r="O225" s="7"/>
      <c r="P225" s="7"/>
      <c r="Q225" s="7"/>
      <c r="R225" s="7"/>
      <c r="S225" s="7"/>
      <c r="T225" s="7"/>
      <c r="U225" s="14"/>
      <c r="V225" s="1"/>
    </row>
    <row r="226" spans="1:22" s="2" customFormat="1" x14ac:dyDescent="0.25">
      <c r="A226" s="7"/>
      <c r="B226" s="63"/>
      <c r="C226" s="64"/>
      <c r="D226" s="64"/>
      <c r="E226" s="65"/>
      <c r="F226" s="11"/>
      <c r="G226" s="12"/>
      <c r="H226" s="13"/>
      <c r="I226" s="13"/>
      <c r="J226" s="13"/>
      <c r="K226" s="13"/>
      <c r="L226" s="7"/>
      <c r="M226" s="7"/>
      <c r="N226" s="7"/>
      <c r="O226" s="7"/>
      <c r="P226" s="7"/>
      <c r="Q226" s="7"/>
      <c r="R226" s="7"/>
      <c r="S226" s="7"/>
      <c r="T226" s="7"/>
      <c r="U226" s="14"/>
      <c r="V226" s="1"/>
    </row>
    <row r="227" spans="1:22" s="2" customFormat="1" x14ac:dyDescent="0.25">
      <c r="A227" s="7"/>
      <c r="B227" s="63"/>
      <c r="C227" s="64"/>
      <c r="D227" s="64"/>
      <c r="E227" s="65"/>
      <c r="F227" s="11"/>
      <c r="G227" s="12"/>
      <c r="H227" s="13"/>
      <c r="I227" s="13"/>
      <c r="J227" s="13"/>
      <c r="K227" s="13"/>
      <c r="L227" s="7"/>
      <c r="M227" s="7"/>
      <c r="N227" s="7"/>
      <c r="O227" s="7"/>
      <c r="P227" s="7"/>
      <c r="Q227" s="7"/>
      <c r="R227" s="7"/>
      <c r="S227" s="7"/>
      <c r="T227" s="7"/>
      <c r="U227" s="14"/>
      <c r="V227" s="1"/>
    </row>
    <row r="228" spans="1:22" s="2" customFormat="1" x14ac:dyDescent="0.25">
      <c r="A228" s="7"/>
      <c r="B228" s="63"/>
      <c r="C228" s="64"/>
      <c r="D228" s="64"/>
      <c r="E228" s="65"/>
      <c r="F228" s="11"/>
      <c r="G228" s="12"/>
      <c r="H228" s="13"/>
      <c r="I228" s="13"/>
      <c r="J228" s="13"/>
      <c r="K228" s="13"/>
      <c r="L228" s="7"/>
      <c r="M228" s="7"/>
      <c r="N228" s="7"/>
      <c r="O228" s="7"/>
      <c r="P228" s="7"/>
      <c r="Q228" s="7"/>
      <c r="R228" s="7"/>
      <c r="S228" s="7"/>
      <c r="T228" s="7"/>
      <c r="U228" s="14"/>
      <c r="V228" s="1"/>
    </row>
    <row r="229" spans="1:22" s="2" customFormat="1" x14ac:dyDescent="0.25">
      <c r="A229" s="7"/>
      <c r="B229" s="63"/>
      <c r="C229" s="64"/>
      <c r="D229" s="64"/>
      <c r="E229" s="65"/>
      <c r="F229" s="11"/>
      <c r="G229" s="12"/>
      <c r="H229" s="13"/>
      <c r="I229" s="13"/>
      <c r="J229" s="13"/>
      <c r="K229" s="13"/>
      <c r="L229" s="7"/>
      <c r="M229" s="7"/>
      <c r="N229" s="7"/>
      <c r="O229" s="7"/>
      <c r="P229" s="7"/>
      <c r="Q229" s="7"/>
      <c r="R229" s="7"/>
      <c r="S229" s="7"/>
      <c r="T229" s="7"/>
      <c r="U229" s="14"/>
      <c r="V229" s="1"/>
    </row>
    <row r="230" spans="1:22" s="2" customFormat="1" x14ac:dyDescent="0.25">
      <c r="A230" s="7"/>
      <c r="B230" s="63"/>
      <c r="C230" s="64"/>
      <c r="D230" s="64"/>
      <c r="E230" s="65"/>
      <c r="F230" s="11"/>
      <c r="G230" s="12"/>
      <c r="H230" s="13"/>
      <c r="I230" s="13"/>
      <c r="J230" s="13"/>
      <c r="K230" s="13"/>
      <c r="L230" s="7"/>
      <c r="M230" s="7"/>
      <c r="N230" s="7"/>
      <c r="O230" s="7"/>
      <c r="P230" s="7"/>
      <c r="Q230" s="7"/>
      <c r="R230" s="7"/>
      <c r="S230" s="7"/>
      <c r="T230" s="7"/>
      <c r="U230" s="14"/>
      <c r="V230" s="1"/>
    </row>
    <row r="231" spans="1:22" s="2" customFormat="1" x14ac:dyDescent="0.25">
      <c r="A231" s="7"/>
      <c r="B231" s="63"/>
      <c r="C231" s="64"/>
      <c r="D231" s="64"/>
      <c r="E231" s="65"/>
      <c r="F231" s="11"/>
      <c r="G231" s="12"/>
      <c r="H231" s="13"/>
      <c r="I231" s="13"/>
      <c r="J231" s="13"/>
      <c r="K231" s="13"/>
      <c r="L231" s="7"/>
      <c r="M231" s="7"/>
      <c r="N231" s="7"/>
      <c r="O231" s="7"/>
      <c r="P231" s="7"/>
      <c r="Q231" s="7"/>
      <c r="R231" s="7"/>
      <c r="S231" s="7"/>
      <c r="T231" s="7"/>
      <c r="U231" s="14"/>
      <c r="V231" s="1"/>
    </row>
    <row r="232" spans="1:22" s="2" customFormat="1" x14ac:dyDescent="0.25">
      <c r="A232" s="7"/>
      <c r="B232" s="63"/>
      <c r="C232" s="64"/>
      <c r="D232" s="64"/>
      <c r="E232" s="65"/>
      <c r="F232" s="11"/>
      <c r="G232" s="12"/>
      <c r="H232" s="13"/>
      <c r="I232" s="13"/>
      <c r="J232" s="13"/>
      <c r="K232" s="13"/>
      <c r="L232" s="7"/>
      <c r="M232" s="7"/>
      <c r="N232" s="7"/>
      <c r="O232" s="7"/>
      <c r="P232" s="7"/>
      <c r="Q232" s="7"/>
      <c r="R232" s="7"/>
      <c r="S232" s="7"/>
      <c r="T232" s="7"/>
      <c r="U232" s="14"/>
      <c r="V232" s="1"/>
    </row>
    <row r="233" spans="1:22" s="2" customFormat="1" x14ac:dyDescent="0.25">
      <c r="A233" s="7"/>
      <c r="B233" s="63"/>
      <c r="C233" s="64"/>
      <c r="D233" s="64"/>
      <c r="E233" s="65"/>
      <c r="F233" s="11"/>
      <c r="G233" s="12"/>
      <c r="H233" s="13"/>
      <c r="I233" s="13"/>
      <c r="J233" s="13"/>
      <c r="K233" s="13"/>
      <c r="L233" s="7"/>
      <c r="M233" s="7"/>
      <c r="N233" s="7"/>
      <c r="O233" s="7"/>
      <c r="P233" s="7"/>
      <c r="Q233" s="7"/>
      <c r="R233" s="7"/>
      <c r="S233" s="7"/>
      <c r="T233" s="7"/>
      <c r="U233" s="14"/>
      <c r="V233" s="1"/>
    </row>
    <row r="234" spans="1:22" s="2" customFormat="1" x14ac:dyDescent="0.25">
      <c r="A234" s="7"/>
      <c r="B234" s="63"/>
      <c r="C234" s="64"/>
      <c r="D234" s="64"/>
      <c r="E234" s="65"/>
      <c r="F234" s="11"/>
      <c r="G234" s="12"/>
      <c r="H234" s="13"/>
      <c r="I234" s="13"/>
      <c r="J234" s="13"/>
      <c r="K234" s="13"/>
      <c r="L234" s="7"/>
      <c r="M234" s="7"/>
      <c r="N234" s="7"/>
      <c r="O234" s="7"/>
      <c r="P234" s="7"/>
      <c r="Q234" s="7"/>
      <c r="R234" s="7"/>
      <c r="S234" s="7"/>
      <c r="T234" s="7"/>
      <c r="U234" s="14"/>
      <c r="V234" s="1"/>
    </row>
    <row r="235" spans="1:22" s="2" customFormat="1" x14ac:dyDescent="0.25">
      <c r="A235" s="7"/>
      <c r="B235" s="63"/>
      <c r="C235" s="64"/>
      <c r="D235" s="64"/>
      <c r="E235" s="65"/>
      <c r="F235" s="11"/>
      <c r="G235" s="12"/>
      <c r="H235" s="13"/>
      <c r="I235" s="13"/>
      <c r="J235" s="13"/>
      <c r="K235" s="13"/>
      <c r="L235" s="7"/>
      <c r="M235" s="7"/>
      <c r="N235" s="7"/>
      <c r="O235" s="7"/>
      <c r="P235" s="7"/>
      <c r="Q235" s="7"/>
      <c r="R235" s="7"/>
      <c r="S235" s="7"/>
      <c r="T235" s="7"/>
      <c r="U235" s="14"/>
      <c r="V235" s="1"/>
    </row>
    <row r="236" spans="1:22" s="2" customFormat="1" x14ac:dyDescent="0.25">
      <c r="A236" s="7"/>
      <c r="B236" s="63"/>
      <c r="C236" s="64"/>
      <c r="D236" s="64"/>
      <c r="E236" s="65"/>
      <c r="F236" s="11"/>
      <c r="G236" s="12"/>
      <c r="H236" s="13"/>
      <c r="I236" s="13"/>
      <c r="J236" s="13"/>
      <c r="K236" s="13"/>
      <c r="L236" s="7"/>
      <c r="M236" s="7"/>
      <c r="N236" s="7"/>
      <c r="O236" s="7"/>
      <c r="P236" s="7"/>
      <c r="Q236" s="7"/>
      <c r="R236" s="7"/>
      <c r="S236" s="7"/>
      <c r="T236" s="7"/>
      <c r="U236" s="14"/>
      <c r="V236" s="1"/>
    </row>
    <row r="237" spans="1:22" s="2" customFormat="1" x14ac:dyDescent="0.25">
      <c r="A237" s="7"/>
      <c r="B237" s="63"/>
      <c r="C237" s="64"/>
      <c r="D237" s="64"/>
      <c r="E237" s="65"/>
      <c r="F237" s="11"/>
      <c r="G237" s="12"/>
      <c r="H237" s="13"/>
      <c r="I237" s="13"/>
      <c r="J237" s="13"/>
      <c r="K237" s="13"/>
      <c r="L237" s="7"/>
      <c r="M237" s="7"/>
      <c r="N237" s="7"/>
      <c r="O237" s="7"/>
      <c r="P237" s="7"/>
      <c r="Q237" s="7"/>
      <c r="R237" s="7"/>
      <c r="S237" s="7"/>
      <c r="T237" s="7"/>
      <c r="U237" s="14"/>
      <c r="V237" s="1"/>
    </row>
    <row r="238" spans="1:22" s="2" customFormat="1" x14ac:dyDescent="0.25">
      <c r="A238" s="7"/>
      <c r="B238" s="63"/>
      <c r="C238" s="64"/>
      <c r="D238" s="64"/>
      <c r="E238" s="65"/>
      <c r="F238" s="11"/>
      <c r="G238" s="12"/>
      <c r="H238" s="13"/>
      <c r="I238" s="13"/>
      <c r="J238" s="13"/>
      <c r="K238" s="13"/>
      <c r="L238" s="7"/>
      <c r="M238" s="7"/>
      <c r="N238" s="7"/>
      <c r="O238" s="7"/>
      <c r="P238" s="7"/>
      <c r="Q238" s="7"/>
      <c r="R238" s="7"/>
      <c r="S238" s="7"/>
      <c r="T238" s="7"/>
      <c r="U238" s="14"/>
      <c r="V238" s="1"/>
    </row>
    <row r="239" spans="1:22" s="2" customFormat="1" x14ac:dyDescent="0.25">
      <c r="A239" s="7"/>
      <c r="B239" s="63"/>
      <c r="C239" s="64"/>
      <c r="D239" s="64"/>
      <c r="E239" s="65"/>
      <c r="F239" s="11"/>
      <c r="G239" s="12"/>
      <c r="H239" s="13"/>
      <c r="I239" s="13"/>
      <c r="J239" s="13"/>
      <c r="K239" s="13"/>
      <c r="L239" s="7"/>
      <c r="M239" s="7"/>
      <c r="N239" s="7"/>
      <c r="O239" s="7"/>
      <c r="P239" s="7"/>
      <c r="Q239" s="7"/>
      <c r="R239" s="7"/>
      <c r="S239" s="7"/>
      <c r="T239" s="7"/>
      <c r="U239" s="14"/>
      <c r="V239" s="1"/>
    </row>
    <row r="240" spans="1:22" s="2" customFormat="1" x14ac:dyDescent="0.25">
      <c r="A240" s="7"/>
      <c r="B240" s="63"/>
      <c r="C240" s="64"/>
      <c r="D240" s="64"/>
      <c r="E240" s="65"/>
      <c r="F240" s="11"/>
      <c r="G240" s="12"/>
      <c r="H240" s="13"/>
      <c r="I240" s="13"/>
      <c r="J240" s="13"/>
      <c r="K240" s="13"/>
      <c r="L240" s="7"/>
      <c r="M240" s="7"/>
      <c r="N240" s="7"/>
      <c r="O240" s="7"/>
      <c r="P240" s="7"/>
      <c r="Q240" s="7"/>
      <c r="R240" s="7"/>
      <c r="S240" s="7"/>
      <c r="T240" s="7"/>
      <c r="U240" s="14"/>
      <c r="V240" s="1"/>
    </row>
    <row r="241" spans="1:22" s="2" customFormat="1" x14ac:dyDescent="0.25">
      <c r="A241" s="7"/>
      <c r="B241" s="63"/>
      <c r="C241" s="64"/>
      <c r="D241" s="64"/>
      <c r="E241" s="65"/>
      <c r="F241" s="11"/>
      <c r="G241" s="12"/>
      <c r="H241" s="13"/>
      <c r="I241" s="13"/>
      <c r="J241" s="13"/>
      <c r="K241" s="13"/>
      <c r="L241" s="7"/>
      <c r="M241" s="7"/>
      <c r="N241" s="7"/>
      <c r="O241" s="7"/>
      <c r="P241" s="7"/>
      <c r="Q241" s="7"/>
      <c r="R241" s="7"/>
      <c r="S241" s="7"/>
      <c r="T241" s="7"/>
      <c r="U241" s="14"/>
      <c r="V241" s="1"/>
    </row>
    <row r="242" spans="1:22" s="2" customFormat="1" x14ac:dyDescent="0.25">
      <c r="A242" s="7"/>
      <c r="B242" s="63"/>
      <c r="C242" s="64"/>
      <c r="D242" s="64"/>
      <c r="E242" s="65"/>
      <c r="F242" s="11"/>
      <c r="G242" s="12"/>
      <c r="H242" s="13"/>
      <c r="I242" s="13"/>
      <c r="J242" s="13"/>
      <c r="K242" s="13"/>
      <c r="L242" s="7"/>
      <c r="M242" s="7"/>
      <c r="N242" s="7"/>
      <c r="O242" s="7"/>
      <c r="P242" s="7"/>
      <c r="Q242" s="7"/>
      <c r="R242" s="7"/>
      <c r="S242" s="7"/>
      <c r="T242" s="7"/>
      <c r="U242" s="14"/>
      <c r="V242" s="1"/>
    </row>
    <row r="243" spans="1:22" s="2" customFormat="1" x14ac:dyDescent="0.25">
      <c r="A243" s="7"/>
      <c r="B243" s="63"/>
      <c r="C243" s="64"/>
      <c r="D243" s="64"/>
      <c r="E243" s="65"/>
      <c r="F243" s="11"/>
      <c r="G243" s="12"/>
      <c r="H243" s="13"/>
      <c r="I243" s="13"/>
      <c r="J243" s="13"/>
      <c r="K243" s="13"/>
      <c r="L243" s="7"/>
      <c r="M243" s="7"/>
      <c r="N243" s="7"/>
      <c r="O243" s="7"/>
      <c r="P243" s="7"/>
      <c r="Q243" s="7"/>
      <c r="R243" s="7"/>
      <c r="S243" s="7"/>
      <c r="T243" s="7"/>
      <c r="U243" s="14"/>
      <c r="V243" s="1"/>
    </row>
    <row r="244" spans="1:22" s="2" customFormat="1" x14ac:dyDescent="0.25">
      <c r="A244" s="7"/>
      <c r="B244" s="63"/>
      <c r="C244" s="64"/>
      <c r="D244" s="64"/>
      <c r="E244" s="65"/>
      <c r="F244" s="11"/>
      <c r="G244" s="12"/>
      <c r="H244" s="13"/>
      <c r="I244" s="13"/>
      <c r="J244" s="13"/>
      <c r="K244" s="13"/>
      <c r="L244" s="7"/>
      <c r="M244" s="7"/>
      <c r="N244" s="7"/>
      <c r="O244" s="7"/>
      <c r="P244" s="7"/>
      <c r="Q244" s="7"/>
      <c r="R244" s="7"/>
      <c r="S244" s="7"/>
      <c r="T244" s="7"/>
      <c r="U244" s="14"/>
      <c r="V244" s="1"/>
    </row>
    <row r="245" spans="1:22" s="2" customFormat="1" x14ac:dyDescent="0.25">
      <c r="A245" s="7"/>
      <c r="B245" s="63"/>
      <c r="C245" s="64"/>
      <c r="D245" s="64"/>
      <c r="E245" s="65"/>
      <c r="F245" s="11"/>
      <c r="G245" s="12"/>
      <c r="H245" s="13"/>
      <c r="I245" s="13"/>
      <c r="J245" s="13"/>
      <c r="K245" s="13"/>
      <c r="L245" s="7"/>
      <c r="M245" s="7"/>
      <c r="N245" s="7"/>
      <c r="O245" s="7"/>
      <c r="P245" s="7"/>
      <c r="Q245" s="7"/>
      <c r="R245" s="7"/>
      <c r="S245" s="7"/>
      <c r="T245" s="7"/>
      <c r="U245" s="14"/>
      <c r="V245" s="1"/>
    </row>
    <row r="246" spans="1:22" s="2" customFormat="1" x14ac:dyDescent="0.25">
      <c r="A246" s="7"/>
      <c r="B246" s="63"/>
      <c r="C246" s="64"/>
      <c r="D246" s="64"/>
      <c r="E246" s="65"/>
      <c r="F246" s="11"/>
      <c r="G246" s="12"/>
      <c r="H246" s="13"/>
      <c r="I246" s="13"/>
      <c r="J246" s="13"/>
      <c r="K246" s="13"/>
      <c r="L246" s="7"/>
      <c r="M246" s="7"/>
      <c r="N246" s="7"/>
      <c r="O246" s="7"/>
      <c r="P246" s="7"/>
      <c r="Q246" s="7"/>
      <c r="R246" s="7"/>
      <c r="S246" s="7"/>
      <c r="T246" s="7"/>
      <c r="U246" s="14"/>
      <c r="V246" s="1"/>
    </row>
    <row r="247" spans="1:22" s="2" customFormat="1" x14ac:dyDescent="0.25">
      <c r="A247" s="7"/>
      <c r="B247" s="63"/>
      <c r="C247" s="64"/>
      <c r="D247" s="64"/>
      <c r="E247" s="65"/>
      <c r="F247" s="11"/>
      <c r="G247" s="12"/>
      <c r="H247" s="13"/>
      <c r="I247" s="13"/>
      <c r="J247" s="13"/>
      <c r="K247" s="13"/>
      <c r="L247" s="7"/>
      <c r="M247" s="7"/>
      <c r="N247" s="7"/>
      <c r="O247" s="7"/>
      <c r="P247" s="7"/>
      <c r="Q247" s="7"/>
      <c r="R247" s="7"/>
      <c r="S247" s="7"/>
      <c r="T247" s="7"/>
      <c r="U247" s="14"/>
      <c r="V247" s="1"/>
    </row>
    <row r="248" spans="1:22" s="2" customFormat="1" x14ac:dyDescent="0.25">
      <c r="A248" s="7"/>
      <c r="B248" s="63"/>
      <c r="C248" s="64"/>
      <c r="D248" s="64"/>
      <c r="E248" s="65"/>
      <c r="F248" s="11"/>
      <c r="G248" s="12"/>
      <c r="H248" s="13"/>
      <c r="I248" s="13"/>
      <c r="J248" s="13"/>
      <c r="K248" s="13"/>
      <c r="L248" s="7"/>
      <c r="M248" s="7"/>
      <c r="N248" s="7"/>
      <c r="O248" s="7"/>
      <c r="P248" s="7"/>
      <c r="Q248" s="7"/>
      <c r="R248" s="7"/>
      <c r="S248" s="7"/>
      <c r="T248" s="7"/>
      <c r="U248" s="14"/>
      <c r="V248" s="1"/>
    </row>
    <row r="249" spans="1:22" s="2" customFormat="1" x14ac:dyDescent="0.25">
      <c r="A249" s="7"/>
      <c r="B249" s="63"/>
      <c r="C249" s="64"/>
      <c r="D249" s="64"/>
      <c r="E249" s="65"/>
      <c r="F249" s="11"/>
      <c r="G249" s="12"/>
      <c r="H249" s="13"/>
      <c r="I249" s="13"/>
      <c r="J249" s="13"/>
      <c r="K249" s="13"/>
      <c r="L249" s="7"/>
      <c r="M249" s="7"/>
      <c r="N249" s="7"/>
      <c r="O249" s="7"/>
      <c r="P249" s="7"/>
      <c r="Q249" s="7"/>
      <c r="R249" s="7"/>
      <c r="S249" s="7"/>
      <c r="T249" s="7"/>
      <c r="U249" s="14"/>
      <c r="V249" s="1"/>
    </row>
    <row r="250" spans="1:22" s="2" customFormat="1" x14ac:dyDescent="0.25">
      <c r="A250" s="7"/>
      <c r="B250" s="63"/>
      <c r="C250" s="64"/>
      <c r="D250" s="64"/>
      <c r="E250" s="65"/>
      <c r="F250" s="11"/>
      <c r="G250" s="12"/>
      <c r="H250" s="13"/>
      <c r="I250" s="13"/>
      <c r="J250" s="13"/>
      <c r="K250" s="13"/>
      <c r="L250" s="7"/>
      <c r="M250" s="7"/>
      <c r="N250" s="7"/>
      <c r="O250" s="7"/>
      <c r="P250" s="7"/>
      <c r="Q250" s="7"/>
      <c r="R250" s="7"/>
      <c r="S250" s="7"/>
      <c r="T250" s="7"/>
      <c r="U250" s="14"/>
      <c r="V250" s="1"/>
    </row>
    <row r="251" spans="1:22" s="2" customFormat="1" x14ac:dyDescent="0.25">
      <c r="A251" s="7"/>
      <c r="B251" s="63"/>
      <c r="C251" s="64"/>
      <c r="D251" s="64"/>
      <c r="E251" s="65"/>
      <c r="F251" s="11"/>
      <c r="G251" s="12"/>
      <c r="H251" s="13"/>
      <c r="I251" s="13"/>
      <c r="J251" s="13"/>
      <c r="K251" s="13"/>
      <c r="L251" s="7"/>
      <c r="M251" s="7"/>
      <c r="N251" s="7"/>
      <c r="O251" s="7"/>
      <c r="P251" s="7"/>
      <c r="Q251" s="7"/>
      <c r="R251" s="7"/>
      <c r="S251" s="7"/>
      <c r="T251" s="7"/>
      <c r="U251" s="14"/>
      <c r="V251" s="1"/>
    </row>
    <row r="252" spans="1:22" s="2" customFormat="1" x14ac:dyDescent="0.25">
      <c r="A252" s="7"/>
      <c r="B252" s="63"/>
      <c r="C252" s="64"/>
      <c r="D252" s="64"/>
      <c r="E252" s="65"/>
      <c r="F252" s="11"/>
      <c r="G252" s="12"/>
      <c r="H252" s="13"/>
      <c r="I252" s="13"/>
      <c r="J252" s="13"/>
      <c r="K252" s="13"/>
      <c r="L252" s="7"/>
      <c r="M252" s="7"/>
      <c r="N252" s="7"/>
      <c r="O252" s="7"/>
      <c r="P252" s="7"/>
      <c r="Q252" s="7"/>
      <c r="R252" s="7"/>
      <c r="S252" s="7"/>
      <c r="T252" s="7"/>
      <c r="U252" s="14"/>
      <c r="V252" s="1"/>
    </row>
    <row r="253" spans="1:22" s="2" customFormat="1" x14ac:dyDescent="0.25">
      <c r="A253" s="7"/>
      <c r="B253" s="63"/>
      <c r="C253" s="64"/>
      <c r="D253" s="64"/>
      <c r="E253" s="65"/>
      <c r="F253" s="11"/>
      <c r="G253" s="12"/>
      <c r="H253" s="13"/>
      <c r="I253" s="13"/>
      <c r="J253" s="13"/>
      <c r="K253" s="13"/>
      <c r="L253" s="7"/>
      <c r="M253" s="7"/>
      <c r="N253" s="7"/>
      <c r="O253" s="7"/>
      <c r="P253" s="7"/>
      <c r="Q253" s="7"/>
      <c r="R253" s="7"/>
      <c r="S253" s="7"/>
      <c r="T253" s="7"/>
      <c r="U253" s="14"/>
      <c r="V253" s="1"/>
    </row>
    <row r="254" spans="1:22" s="2" customFormat="1" x14ac:dyDescent="0.25">
      <c r="A254" s="7"/>
      <c r="B254" s="63"/>
      <c r="C254" s="64"/>
      <c r="D254" s="64"/>
      <c r="E254" s="65"/>
      <c r="F254" s="11"/>
      <c r="G254" s="12"/>
      <c r="H254" s="13"/>
      <c r="I254" s="13"/>
      <c r="J254" s="13"/>
      <c r="K254" s="13"/>
      <c r="L254" s="7"/>
      <c r="M254" s="7"/>
      <c r="N254" s="7"/>
      <c r="O254" s="7"/>
      <c r="P254" s="7"/>
      <c r="Q254" s="7"/>
      <c r="R254" s="7"/>
      <c r="S254" s="7"/>
      <c r="T254" s="7"/>
      <c r="U254" s="14"/>
      <c r="V254" s="1"/>
    </row>
    <row r="255" spans="1:22" s="2" customFormat="1" x14ac:dyDescent="0.25">
      <c r="A255" s="7"/>
      <c r="B255" s="63"/>
      <c r="C255" s="64"/>
      <c r="D255" s="64"/>
      <c r="E255" s="65"/>
      <c r="F255" s="11"/>
      <c r="G255" s="12"/>
      <c r="H255" s="13"/>
      <c r="I255" s="13"/>
      <c r="J255" s="13"/>
      <c r="K255" s="13"/>
      <c r="L255" s="7"/>
      <c r="M255" s="7"/>
      <c r="N255" s="7"/>
      <c r="O255" s="7"/>
      <c r="P255" s="7"/>
      <c r="Q255" s="7"/>
      <c r="R255" s="7"/>
      <c r="S255" s="7"/>
      <c r="T255" s="7"/>
      <c r="U255" s="14"/>
      <c r="V255" s="1"/>
    </row>
    <row r="256" spans="1:22" s="2" customFormat="1" x14ac:dyDescent="0.25">
      <c r="A256" s="7"/>
      <c r="B256" s="63"/>
      <c r="C256" s="64"/>
      <c r="D256" s="64"/>
      <c r="E256" s="65"/>
      <c r="F256" s="11"/>
      <c r="G256" s="12"/>
      <c r="H256" s="13"/>
      <c r="I256" s="13"/>
      <c r="J256" s="13"/>
      <c r="K256" s="13"/>
      <c r="L256" s="7"/>
      <c r="M256" s="7"/>
      <c r="N256" s="7"/>
      <c r="O256" s="7"/>
      <c r="P256" s="7"/>
      <c r="Q256" s="7"/>
      <c r="R256" s="7"/>
      <c r="S256" s="7"/>
      <c r="T256" s="7"/>
      <c r="U256" s="14"/>
      <c r="V256" s="1"/>
    </row>
    <row r="257" spans="1:22" s="2" customFormat="1" x14ac:dyDescent="0.25">
      <c r="A257" s="7"/>
      <c r="B257" s="63"/>
      <c r="C257" s="64"/>
      <c r="D257" s="64"/>
      <c r="E257" s="65"/>
      <c r="F257" s="11"/>
      <c r="G257" s="12"/>
      <c r="H257" s="13"/>
      <c r="I257" s="13"/>
      <c r="J257" s="13"/>
      <c r="K257" s="13"/>
      <c r="L257" s="7"/>
      <c r="M257" s="7"/>
      <c r="N257" s="7"/>
      <c r="O257" s="7"/>
      <c r="P257" s="7"/>
      <c r="Q257" s="7"/>
      <c r="R257" s="7"/>
      <c r="S257" s="7"/>
      <c r="T257" s="7"/>
      <c r="U257" s="14"/>
      <c r="V257" s="1"/>
    </row>
    <row r="258" spans="1:22" s="2" customFormat="1" x14ac:dyDescent="0.25">
      <c r="A258" s="7"/>
      <c r="B258" s="63"/>
      <c r="C258" s="64"/>
      <c r="D258" s="64"/>
      <c r="E258" s="65"/>
      <c r="F258" s="11"/>
      <c r="G258" s="12"/>
      <c r="H258" s="13"/>
      <c r="I258" s="13"/>
      <c r="J258" s="13"/>
      <c r="K258" s="13"/>
      <c r="L258" s="7"/>
      <c r="M258" s="7"/>
      <c r="N258" s="7"/>
      <c r="O258" s="7"/>
      <c r="P258" s="7"/>
      <c r="Q258" s="7"/>
      <c r="R258" s="7"/>
      <c r="S258" s="7"/>
      <c r="T258" s="7"/>
      <c r="U258" s="14"/>
      <c r="V258" s="1"/>
    </row>
    <row r="259" spans="1:22" s="2" customFormat="1" x14ac:dyDescent="0.25">
      <c r="A259" s="7"/>
      <c r="B259" s="63"/>
      <c r="C259" s="64"/>
      <c r="D259" s="64"/>
      <c r="E259" s="65"/>
      <c r="F259" s="11"/>
      <c r="G259" s="12"/>
      <c r="H259" s="13"/>
      <c r="I259" s="13"/>
      <c r="J259" s="13"/>
      <c r="K259" s="13"/>
      <c r="L259" s="7"/>
      <c r="M259" s="7"/>
      <c r="N259" s="7"/>
      <c r="O259" s="7"/>
      <c r="P259" s="7"/>
      <c r="Q259" s="7"/>
      <c r="R259" s="7"/>
      <c r="S259" s="7"/>
      <c r="T259" s="7"/>
      <c r="U259" s="14"/>
      <c r="V259" s="1"/>
    </row>
    <row r="260" spans="1:22" s="2" customFormat="1" x14ac:dyDescent="0.25">
      <c r="A260" s="7"/>
      <c r="B260" s="63"/>
      <c r="C260" s="64"/>
      <c r="D260" s="64"/>
      <c r="E260" s="65"/>
      <c r="F260" s="11"/>
      <c r="G260" s="12"/>
      <c r="H260" s="13"/>
      <c r="I260" s="13"/>
      <c r="J260" s="13"/>
      <c r="K260" s="13"/>
      <c r="L260" s="7"/>
      <c r="M260" s="7"/>
      <c r="N260" s="7"/>
      <c r="O260" s="7"/>
      <c r="P260" s="7"/>
      <c r="Q260" s="7"/>
      <c r="R260" s="7"/>
      <c r="S260" s="7"/>
      <c r="T260" s="7"/>
      <c r="U260" s="14"/>
      <c r="V260" s="1"/>
    </row>
    <row r="261" spans="1:22" s="2" customFormat="1" x14ac:dyDescent="0.25">
      <c r="A261" s="7"/>
      <c r="B261" s="63"/>
      <c r="C261" s="64"/>
      <c r="D261" s="64"/>
      <c r="E261" s="65"/>
      <c r="F261" s="11"/>
      <c r="G261" s="12"/>
      <c r="H261" s="13"/>
      <c r="I261" s="13"/>
      <c r="J261" s="13"/>
      <c r="K261" s="13"/>
      <c r="L261" s="7"/>
      <c r="M261" s="7"/>
      <c r="N261" s="7"/>
      <c r="O261" s="7"/>
      <c r="P261" s="7"/>
      <c r="Q261" s="7"/>
      <c r="R261" s="7"/>
      <c r="S261" s="7"/>
      <c r="T261" s="7"/>
      <c r="U261" s="14"/>
      <c r="V261" s="1"/>
    </row>
    <row r="262" spans="1:22" s="2" customFormat="1" x14ac:dyDescent="0.25">
      <c r="A262" s="7"/>
      <c r="B262" s="63"/>
      <c r="C262" s="64"/>
      <c r="D262" s="64"/>
      <c r="E262" s="65"/>
      <c r="F262" s="11"/>
      <c r="G262" s="12"/>
      <c r="H262" s="13"/>
      <c r="I262" s="13"/>
      <c r="J262" s="13"/>
      <c r="K262" s="13"/>
      <c r="L262" s="7"/>
      <c r="M262" s="7"/>
      <c r="N262" s="7"/>
      <c r="O262" s="7"/>
      <c r="P262" s="7"/>
      <c r="Q262" s="7"/>
      <c r="R262" s="7"/>
      <c r="S262" s="7"/>
      <c r="T262" s="7"/>
      <c r="U262" s="14"/>
      <c r="V262" s="1"/>
    </row>
    <row r="263" spans="1:22" s="2" customFormat="1" x14ac:dyDescent="0.25">
      <c r="A263" s="7"/>
      <c r="B263" s="63"/>
      <c r="C263" s="64"/>
      <c r="D263" s="64"/>
      <c r="E263" s="65"/>
      <c r="F263" s="11"/>
      <c r="G263" s="12"/>
      <c r="H263" s="13"/>
      <c r="I263" s="13"/>
      <c r="J263" s="13"/>
      <c r="K263" s="13"/>
      <c r="L263" s="7"/>
      <c r="M263" s="7"/>
      <c r="N263" s="7"/>
      <c r="O263" s="7"/>
      <c r="P263" s="7"/>
      <c r="Q263" s="7"/>
      <c r="R263" s="7"/>
      <c r="S263" s="7"/>
      <c r="T263" s="7"/>
      <c r="U263" s="14"/>
      <c r="V263" s="1"/>
    </row>
    <row r="264" spans="1:22" s="2" customFormat="1" x14ac:dyDescent="0.25">
      <c r="A264" s="7"/>
      <c r="B264" s="63"/>
      <c r="C264" s="64"/>
      <c r="D264" s="64"/>
      <c r="E264" s="65"/>
      <c r="F264" s="11"/>
      <c r="G264" s="12"/>
      <c r="H264" s="13"/>
      <c r="I264" s="13"/>
      <c r="J264" s="13"/>
      <c r="K264" s="13"/>
      <c r="L264" s="7"/>
      <c r="M264" s="7"/>
      <c r="N264" s="7"/>
      <c r="O264" s="7"/>
      <c r="P264" s="7"/>
      <c r="Q264" s="7"/>
      <c r="R264" s="7"/>
      <c r="S264" s="7"/>
      <c r="T264" s="7"/>
      <c r="U264" s="14"/>
      <c r="V264" s="1"/>
    </row>
    <row r="265" spans="1:22" s="2" customFormat="1" x14ac:dyDescent="0.25">
      <c r="A265" s="7"/>
      <c r="B265" s="63"/>
      <c r="C265" s="64"/>
      <c r="D265" s="64"/>
      <c r="E265" s="65"/>
      <c r="F265" s="11"/>
      <c r="G265" s="12"/>
      <c r="H265" s="13"/>
      <c r="I265" s="13"/>
      <c r="J265" s="13"/>
      <c r="K265" s="13"/>
      <c r="L265" s="7"/>
      <c r="M265" s="7"/>
      <c r="N265" s="7"/>
      <c r="O265" s="7"/>
      <c r="P265" s="7"/>
      <c r="Q265" s="7"/>
      <c r="R265" s="7"/>
      <c r="S265" s="7"/>
      <c r="T265" s="7"/>
      <c r="U265" s="14"/>
      <c r="V265" s="1"/>
    </row>
    <row r="266" spans="1:22" s="2" customFormat="1" x14ac:dyDescent="0.25">
      <c r="A266" s="7"/>
      <c r="B266" s="63"/>
      <c r="C266" s="64"/>
      <c r="D266" s="64"/>
      <c r="E266" s="65"/>
      <c r="F266" s="11"/>
      <c r="G266" s="12"/>
      <c r="H266" s="13"/>
      <c r="I266" s="13"/>
      <c r="J266" s="13"/>
      <c r="K266" s="13"/>
      <c r="L266" s="7"/>
      <c r="M266" s="7"/>
      <c r="N266" s="7"/>
      <c r="O266" s="7"/>
      <c r="P266" s="7"/>
      <c r="Q266" s="7"/>
      <c r="R266" s="7"/>
      <c r="S266" s="7"/>
      <c r="T266" s="7"/>
      <c r="U266" s="14"/>
      <c r="V266" s="1"/>
    </row>
    <row r="267" spans="1:22" s="2" customFormat="1" x14ac:dyDescent="0.25">
      <c r="A267" s="7"/>
      <c r="B267" s="63"/>
      <c r="C267" s="64"/>
      <c r="D267" s="64"/>
      <c r="E267" s="65"/>
      <c r="F267" s="11"/>
      <c r="G267" s="12"/>
      <c r="H267" s="13"/>
      <c r="I267" s="13"/>
      <c r="J267" s="13"/>
      <c r="K267" s="13"/>
      <c r="L267" s="7"/>
      <c r="M267" s="7"/>
      <c r="N267" s="7"/>
      <c r="O267" s="7"/>
      <c r="P267" s="7"/>
      <c r="Q267" s="7"/>
      <c r="R267" s="7"/>
      <c r="S267" s="7"/>
      <c r="T267" s="7"/>
      <c r="U267" s="14"/>
      <c r="V267" s="1"/>
    </row>
    <row r="268" spans="1:22" s="2" customFormat="1" x14ac:dyDescent="0.25">
      <c r="A268" s="7"/>
      <c r="B268" s="63"/>
      <c r="C268" s="64"/>
      <c r="D268" s="64"/>
      <c r="E268" s="65"/>
      <c r="F268" s="11"/>
      <c r="G268" s="12"/>
      <c r="H268" s="13"/>
      <c r="I268" s="13"/>
      <c r="J268" s="13"/>
      <c r="K268" s="13"/>
      <c r="L268" s="7"/>
      <c r="M268" s="7"/>
      <c r="N268" s="7"/>
      <c r="O268" s="7"/>
      <c r="P268" s="7"/>
      <c r="Q268" s="7"/>
      <c r="R268" s="7"/>
      <c r="S268" s="7"/>
      <c r="T268" s="7"/>
      <c r="U268" s="14"/>
      <c r="V268" s="1"/>
    </row>
    <row r="269" spans="1:22" s="2" customFormat="1" x14ac:dyDescent="0.25">
      <c r="A269" s="7"/>
      <c r="B269" s="63"/>
      <c r="C269" s="64"/>
      <c r="D269" s="64"/>
      <c r="E269" s="65"/>
      <c r="F269" s="11"/>
      <c r="G269" s="12"/>
      <c r="H269" s="13"/>
      <c r="I269" s="13"/>
      <c r="J269" s="13"/>
      <c r="K269" s="13"/>
      <c r="L269" s="7"/>
      <c r="M269" s="7"/>
      <c r="N269" s="7"/>
      <c r="O269" s="7"/>
      <c r="P269" s="7"/>
      <c r="Q269" s="7"/>
      <c r="R269" s="7"/>
      <c r="S269" s="7"/>
      <c r="T269" s="7"/>
      <c r="U269" s="14"/>
      <c r="V269" s="1"/>
    </row>
    <row r="270" spans="1:22" s="2" customFormat="1" x14ac:dyDescent="0.25">
      <c r="A270" s="7"/>
      <c r="B270" s="63"/>
      <c r="C270" s="64"/>
      <c r="D270" s="64"/>
      <c r="E270" s="65"/>
      <c r="F270" s="11"/>
      <c r="G270" s="12"/>
      <c r="H270" s="13"/>
      <c r="I270" s="13"/>
      <c r="J270" s="13"/>
      <c r="K270" s="13"/>
      <c r="L270" s="7"/>
      <c r="M270" s="7"/>
      <c r="N270" s="7"/>
      <c r="O270" s="7"/>
      <c r="P270" s="7"/>
      <c r="Q270" s="7"/>
      <c r="R270" s="7"/>
      <c r="S270" s="7"/>
      <c r="T270" s="7"/>
      <c r="U270" s="14"/>
      <c r="V270" s="1"/>
    </row>
    <row r="271" spans="1:22" s="2" customFormat="1" x14ac:dyDescent="0.25">
      <c r="A271" s="7"/>
      <c r="B271" s="63"/>
      <c r="C271" s="64"/>
      <c r="D271" s="64"/>
      <c r="E271" s="65"/>
      <c r="F271" s="11"/>
      <c r="G271" s="12"/>
      <c r="H271" s="13"/>
      <c r="I271" s="13"/>
      <c r="J271" s="13"/>
      <c r="K271" s="13"/>
      <c r="L271" s="7"/>
      <c r="M271" s="7"/>
      <c r="N271" s="7"/>
      <c r="O271" s="7"/>
      <c r="P271" s="7"/>
      <c r="Q271" s="7"/>
      <c r="R271" s="7"/>
      <c r="S271" s="7"/>
      <c r="T271" s="7"/>
      <c r="U271" s="14"/>
      <c r="V271" s="1"/>
    </row>
    <row r="272" spans="1:22" s="2" customFormat="1" x14ac:dyDescent="0.25">
      <c r="A272" s="7"/>
      <c r="B272" s="63"/>
      <c r="C272" s="64"/>
      <c r="D272" s="64"/>
      <c r="E272" s="65"/>
      <c r="F272" s="11"/>
      <c r="G272" s="12"/>
      <c r="H272" s="13"/>
      <c r="I272" s="13"/>
      <c r="J272" s="13"/>
      <c r="K272" s="13"/>
      <c r="L272" s="7"/>
      <c r="M272" s="7"/>
      <c r="N272" s="7"/>
      <c r="O272" s="7"/>
      <c r="P272" s="7"/>
      <c r="Q272" s="7"/>
      <c r="R272" s="7"/>
      <c r="S272" s="7"/>
      <c r="T272" s="7"/>
      <c r="U272" s="14"/>
      <c r="V272" s="1"/>
    </row>
    <row r="273" spans="1:22" s="2" customFormat="1" x14ac:dyDescent="0.25">
      <c r="A273" s="7"/>
      <c r="B273" s="63"/>
      <c r="C273" s="64"/>
      <c r="D273" s="64"/>
      <c r="E273" s="65"/>
      <c r="F273" s="11"/>
      <c r="G273" s="12"/>
      <c r="H273" s="13"/>
      <c r="I273" s="13"/>
      <c r="J273" s="13"/>
      <c r="K273" s="13"/>
      <c r="L273" s="7"/>
      <c r="M273" s="7"/>
      <c r="N273" s="7"/>
      <c r="O273" s="7"/>
      <c r="P273" s="7"/>
      <c r="Q273" s="7"/>
      <c r="R273" s="7"/>
      <c r="S273" s="7"/>
      <c r="T273" s="7"/>
      <c r="U273" s="14"/>
      <c r="V273" s="1"/>
    </row>
    <row r="274" spans="1:22" s="2" customFormat="1" x14ac:dyDescent="0.25">
      <c r="A274" s="7"/>
      <c r="B274" s="63"/>
      <c r="C274" s="64"/>
      <c r="D274" s="64"/>
      <c r="E274" s="65"/>
      <c r="F274" s="11"/>
      <c r="G274" s="12"/>
      <c r="H274" s="13"/>
      <c r="I274" s="13"/>
      <c r="J274" s="13"/>
      <c r="K274" s="13"/>
      <c r="L274" s="7"/>
      <c r="M274" s="7"/>
      <c r="N274" s="7"/>
      <c r="O274" s="7"/>
      <c r="P274" s="7"/>
      <c r="Q274" s="7"/>
      <c r="R274" s="7"/>
      <c r="S274" s="7"/>
      <c r="T274" s="7"/>
      <c r="U274" s="14"/>
      <c r="V274" s="1"/>
    </row>
    <row r="275" spans="1:22" s="2" customFormat="1" x14ac:dyDescent="0.25">
      <c r="A275" s="7"/>
      <c r="B275" s="63"/>
      <c r="C275" s="64"/>
      <c r="D275" s="64"/>
      <c r="E275" s="65"/>
      <c r="F275" s="11"/>
      <c r="G275" s="12"/>
      <c r="H275" s="13"/>
      <c r="I275" s="13"/>
      <c r="J275" s="13"/>
      <c r="K275" s="13"/>
      <c r="L275" s="7"/>
      <c r="M275" s="7"/>
      <c r="N275" s="7"/>
      <c r="O275" s="7"/>
      <c r="P275" s="7"/>
      <c r="Q275" s="7"/>
      <c r="R275" s="7"/>
      <c r="S275" s="7"/>
      <c r="T275" s="7"/>
      <c r="U275" s="14"/>
      <c r="V275" s="1"/>
    </row>
    <row r="276" spans="1:22" s="2" customFormat="1" x14ac:dyDescent="0.25">
      <c r="A276" s="7"/>
      <c r="B276" s="63"/>
      <c r="C276" s="64"/>
      <c r="D276" s="64"/>
      <c r="E276" s="65"/>
      <c r="F276" s="11"/>
      <c r="G276" s="12"/>
      <c r="H276" s="13"/>
      <c r="I276" s="13"/>
      <c r="J276" s="13"/>
      <c r="K276" s="13"/>
      <c r="L276" s="7"/>
      <c r="M276" s="7"/>
      <c r="N276" s="7"/>
      <c r="O276" s="7"/>
      <c r="P276" s="7"/>
      <c r="Q276" s="7"/>
      <c r="R276" s="7"/>
      <c r="S276" s="7"/>
      <c r="T276" s="7"/>
      <c r="U276" s="14"/>
      <c r="V276" s="1"/>
    </row>
    <row r="277" spans="1:22" s="2" customFormat="1" x14ac:dyDescent="0.25">
      <c r="A277" s="7"/>
      <c r="B277" s="63"/>
      <c r="C277" s="64"/>
      <c r="D277" s="64"/>
      <c r="E277" s="65"/>
      <c r="F277" s="11"/>
      <c r="G277" s="12"/>
      <c r="H277" s="13"/>
      <c r="I277" s="13"/>
      <c r="J277" s="13"/>
      <c r="K277" s="13"/>
      <c r="L277" s="7"/>
      <c r="M277" s="7"/>
      <c r="N277" s="7"/>
      <c r="O277" s="7"/>
      <c r="P277" s="7"/>
      <c r="Q277" s="7"/>
      <c r="R277" s="7"/>
      <c r="S277" s="7"/>
      <c r="T277" s="7"/>
      <c r="U277" s="14"/>
      <c r="V277" s="1"/>
    </row>
    <row r="278" spans="1:22" s="2" customFormat="1" x14ac:dyDescent="0.25">
      <c r="A278" s="7"/>
      <c r="B278" s="63"/>
      <c r="C278" s="64"/>
      <c r="D278" s="64"/>
      <c r="E278" s="65"/>
      <c r="F278" s="11"/>
      <c r="G278" s="12"/>
      <c r="H278" s="13"/>
      <c r="I278" s="13"/>
      <c r="J278" s="13"/>
      <c r="K278" s="13"/>
      <c r="L278" s="7"/>
      <c r="M278" s="7"/>
      <c r="N278" s="7"/>
      <c r="O278" s="7"/>
      <c r="P278" s="7"/>
      <c r="Q278" s="7"/>
      <c r="R278" s="7"/>
      <c r="S278" s="7"/>
      <c r="T278" s="7"/>
      <c r="U278" s="14"/>
      <c r="V278" s="1"/>
    </row>
    <row r="279" spans="1:22" s="2" customFormat="1" x14ac:dyDescent="0.25">
      <c r="A279" s="7"/>
      <c r="B279" s="63"/>
      <c r="C279" s="64"/>
      <c r="D279" s="64"/>
      <c r="E279" s="65"/>
      <c r="F279" s="11"/>
      <c r="G279" s="12"/>
      <c r="H279" s="13"/>
      <c r="I279" s="13"/>
      <c r="J279" s="13"/>
      <c r="K279" s="13"/>
      <c r="L279" s="7"/>
      <c r="M279" s="7"/>
      <c r="N279" s="7"/>
      <c r="O279" s="7"/>
      <c r="P279" s="7"/>
      <c r="Q279" s="7"/>
      <c r="R279" s="7"/>
      <c r="S279" s="7"/>
      <c r="T279" s="7"/>
      <c r="U279" s="14"/>
      <c r="V279" s="1"/>
    </row>
    <row r="280" spans="1:22" s="2" customFormat="1" x14ac:dyDescent="0.25">
      <c r="A280" s="7"/>
      <c r="B280" s="63"/>
      <c r="C280" s="64"/>
      <c r="D280" s="64"/>
      <c r="E280" s="65"/>
      <c r="F280" s="11"/>
      <c r="G280" s="12"/>
      <c r="H280" s="13"/>
      <c r="I280" s="13"/>
      <c r="J280" s="13"/>
      <c r="K280" s="13"/>
      <c r="L280" s="7"/>
      <c r="M280" s="7"/>
      <c r="N280" s="7"/>
      <c r="O280" s="7"/>
      <c r="P280" s="7"/>
      <c r="Q280" s="7"/>
      <c r="R280" s="7"/>
      <c r="S280" s="7"/>
      <c r="T280" s="7"/>
      <c r="U280" s="14"/>
      <c r="V280" s="1"/>
    </row>
    <row r="281" spans="1:22" s="2" customFormat="1" x14ac:dyDescent="0.25">
      <c r="A281" s="7"/>
      <c r="B281" s="63"/>
      <c r="C281" s="64"/>
      <c r="D281" s="64"/>
      <c r="E281" s="65"/>
      <c r="F281" s="11"/>
      <c r="G281" s="12"/>
      <c r="H281" s="13"/>
      <c r="I281" s="13"/>
      <c r="J281" s="13"/>
      <c r="K281" s="13"/>
      <c r="L281" s="7"/>
      <c r="M281" s="7"/>
      <c r="N281" s="7"/>
      <c r="O281" s="7"/>
      <c r="P281" s="7"/>
      <c r="Q281" s="7"/>
      <c r="R281" s="7"/>
      <c r="S281" s="7"/>
      <c r="T281" s="7"/>
      <c r="U281" s="14"/>
      <c r="V281" s="1"/>
    </row>
    <row r="282" spans="1:22" s="2" customFormat="1" x14ac:dyDescent="0.25">
      <c r="A282" s="7"/>
      <c r="B282" s="63"/>
      <c r="C282" s="64"/>
      <c r="D282" s="64"/>
      <c r="E282" s="65"/>
      <c r="F282" s="11"/>
      <c r="G282" s="12"/>
      <c r="H282" s="13"/>
      <c r="I282" s="13"/>
      <c r="J282" s="13"/>
      <c r="K282" s="13"/>
      <c r="L282" s="7"/>
      <c r="M282" s="7"/>
      <c r="N282" s="7"/>
      <c r="O282" s="7"/>
      <c r="P282" s="7"/>
      <c r="Q282" s="7"/>
      <c r="R282" s="7"/>
      <c r="S282" s="7"/>
      <c r="T282" s="7"/>
      <c r="U282" s="14"/>
      <c r="V282" s="1"/>
    </row>
    <row r="283" spans="1:22" s="2" customFormat="1" x14ac:dyDescent="0.25">
      <c r="A283" s="7"/>
      <c r="B283" s="63"/>
      <c r="C283" s="64"/>
      <c r="D283" s="64"/>
      <c r="E283" s="65"/>
      <c r="F283" s="11"/>
      <c r="G283" s="12"/>
      <c r="H283" s="13"/>
      <c r="I283" s="13"/>
      <c r="J283" s="13"/>
      <c r="K283" s="13"/>
      <c r="L283" s="7"/>
      <c r="M283" s="7"/>
      <c r="N283" s="7"/>
      <c r="O283" s="7"/>
      <c r="P283" s="7"/>
      <c r="Q283" s="7"/>
      <c r="R283" s="7"/>
      <c r="S283" s="7"/>
      <c r="T283" s="7"/>
      <c r="U283" s="14"/>
      <c r="V283" s="1"/>
    </row>
    <row r="284" spans="1:22" s="2" customFormat="1" x14ac:dyDescent="0.25">
      <c r="A284" s="7"/>
      <c r="B284" s="63"/>
      <c r="C284" s="64"/>
      <c r="D284" s="64"/>
      <c r="E284" s="65"/>
      <c r="F284" s="11"/>
      <c r="G284" s="12"/>
      <c r="H284" s="13"/>
      <c r="I284" s="13"/>
      <c r="J284" s="13"/>
      <c r="K284" s="13"/>
      <c r="L284" s="7"/>
      <c r="M284" s="7"/>
      <c r="N284" s="7"/>
      <c r="O284" s="7"/>
      <c r="P284" s="7"/>
      <c r="Q284" s="7"/>
      <c r="R284" s="7"/>
      <c r="S284" s="7"/>
      <c r="T284" s="7"/>
      <c r="U284" s="14"/>
      <c r="V284" s="1"/>
    </row>
    <row r="285" spans="1:22" s="2" customFormat="1" x14ac:dyDescent="0.25">
      <c r="A285" s="7"/>
      <c r="B285" s="63"/>
      <c r="C285" s="64"/>
      <c r="D285" s="64"/>
      <c r="E285" s="65"/>
      <c r="F285" s="11"/>
      <c r="G285" s="12"/>
      <c r="H285" s="13"/>
      <c r="I285" s="13"/>
      <c r="J285" s="13"/>
      <c r="K285" s="13"/>
      <c r="L285" s="7"/>
      <c r="M285" s="7"/>
      <c r="N285" s="7"/>
      <c r="O285" s="7"/>
      <c r="P285" s="7"/>
      <c r="Q285" s="7"/>
      <c r="R285" s="7"/>
      <c r="S285" s="7"/>
      <c r="T285" s="7"/>
      <c r="U285" s="14"/>
      <c r="V285" s="1"/>
    </row>
    <row r="286" spans="1:22" s="2" customFormat="1" x14ac:dyDescent="0.25">
      <c r="A286" s="7"/>
      <c r="B286" s="63"/>
      <c r="C286" s="64"/>
      <c r="D286" s="64"/>
      <c r="E286" s="65"/>
      <c r="F286" s="11"/>
      <c r="G286" s="12"/>
      <c r="H286" s="13"/>
      <c r="I286" s="13"/>
      <c r="J286" s="13"/>
      <c r="K286" s="13"/>
      <c r="L286" s="7"/>
      <c r="M286" s="7"/>
      <c r="N286" s="7"/>
      <c r="O286" s="7"/>
      <c r="P286" s="7"/>
      <c r="Q286" s="7"/>
      <c r="R286" s="7"/>
      <c r="S286" s="7"/>
      <c r="T286" s="7"/>
      <c r="U286" s="14"/>
      <c r="V286" s="1"/>
    </row>
    <row r="287" spans="1:22" s="2" customFormat="1" x14ac:dyDescent="0.25">
      <c r="A287" s="7"/>
      <c r="B287" s="63"/>
      <c r="C287" s="64"/>
      <c r="D287" s="64"/>
      <c r="E287" s="65"/>
      <c r="F287" s="11"/>
      <c r="G287" s="12"/>
      <c r="H287" s="13"/>
      <c r="I287" s="13"/>
      <c r="J287" s="13"/>
      <c r="K287" s="13"/>
      <c r="L287" s="7"/>
      <c r="M287" s="7"/>
      <c r="N287" s="7"/>
      <c r="O287" s="7"/>
      <c r="P287" s="7"/>
      <c r="Q287" s="7"/>
      <c r="R287" s="7"/>
      <c r="S287" s="7"/>
      <c r="T287" s="7"/>
      <c r="U287" s="14"/>
      <c r="V287" s="1"/>
    </row>
    <row r="288" spans="1:22" s="2" customFormat="1" x14ac:dyDescent="0.25">
      <c r="A288" s="7"/>
      <c r="B288" s="63"/>
      <c r="C288" s="64"/>
      <c r="D288" s="64"/>
      <c r="E288" s="65"/>
      <c r="F288" s="11"/>
      <c r="G288" s="12"/>
      <c r="H288" s="13"/>
      <c r="I288" s="13"/>
      <c r="J288" s="13"/>
      <c r="K288" s="13"/>
      <c r="L288" s="7"/>
      <c r="M288" s="7"/>
      <c r="N288" s="7"/>
      <c r="O288" s="7"/>
      <c r="P288" s="7"/>
      <c r="Q288" s="7"/>
      <c r="R288" s="7"/>
      <c r="S288" s="7"/>
      <c r="T288" s="7"/>
      <c r="U288" s="14"/>
      <c r="V288" s="1"/>
    </row>
    <row r="289" spans="1:22" s="2" customFormat="1" x14ac:dyDescent="0.25">
      <c r="A289" s="7"/>
      <c r="B289" s="63"/>
      <c r="C289" s="64"/>
      <c r="D289" s="64"/>
      <c r="E289" s="65"/>
      <c r="F289" s="11"/>
      <c r="G289" s="12"/>
      <c r="H289" s="13"/>
      <c r="I289" s="13"/>
      <c r="J289" s="13"/>
      <c r="K289" s="13"/>
      <c r="L289" s="7"/>
      <c r="M289" s="7"/>
      <c r="N289" s="7"/>
      <c r="O289" s="7"/>
      <c r="P289" s="7"/>
      <c r="Q289" s="7"/>
      <c r="R289" s="7"/>
      <c r="S289" s="7"/>
      <c r="T289" s="7"/>
      <c r="U289" s="14"/>
      <c r="V289" s="1"/>
    </row>
    <row r="290" spans="1:22" s="2" customFormat="1" x14ac:dyDescent="0.25">
      <c r="A290" s="7"/>
      <c r="B290" s="63"/>
      <c r="C290" s="64"/>
      <c r="D290" s="64"/>
      <c r="E290" s="65"/>
      <c r="F290" s="11"/>
      <c r="G290" s="12"/>
      <c r="H290" s="13"/>
      <c r="I290" s="13"/>
      <c r="J290" s="13"/>
      <c r="K290" s="13"/>
      <c r="L290" s="7"/>
      <c r="M290" s="7"/>
      <c r="N290" s="7"/>
      <c r="O290" s="7"/>
      <c r="P290" s="7"/>
      <c r="Q290" s="7"/>
      <c r="R290" s="7"/>
      <c r="S290" s="7"/>
      <c r="T290" s="7"/>
      <c r="U290" s="14"/>
      <c r="V290" s="1"/>
    </row>
    <row r="291" spans="1:22" s="2" customFormat="1" x14ac:dyDescent="0.25">
      <c r="A291" s="7"/>
      <c r="B291" s="63"/>
      <c r="C291" s="64"/>
      <c r="D291" s="64"/>
      <c r="E291" s="65"/>
      <c r="F291" s="11"/>
      <c r="G291" s="12"/>
      <c r="H291" s="13"/>
      <c r="I291" s="13"/>
      <c r="J291" s="13"/>
      <c r="K291" s="13"/>
      <c r="L291" s="7"/>
      <c r="M291" s="7"/>
      <c r="N291" s="7"/>
      <c r="O291" s="7"/>
      <c r="P291" s="7"/>
      <c r="Q291" s="7"/>
      <c r="R291" s="7"/>
      <c r="S291" s="7"/>
      <c r="T291" s="7"/>
      <c r="U291" s="14"/>
      <c r="V291" s="1"/>
    </row>
    <row r="292" spans="1:22" s="2" customFormat="1" x14ac:dyDescent="0.25">
      <c r="A292" s="7"/>
      <c r="B292" s="63"/>
      <c r="C292" s="64"/>
      <c r="D292" s="64"/>
      <c r="E292" s="65"/>
      <c r="F292" s="11"/>
      <c r="G292" s="12"/>
      <c r="H292" s="13"/>
      <c r="I292" s="13"/>
      <c r="J292" s="13"/>
      <c r="K292" s="13"/>
      <c r="L292" s="7"/>
      <c r="M292" s="7"/>
      <c r="N292" s="7"/>
      <c r="O292" s="7"/>
      <c r="P292" s="7"/>
      <c r="Q292" s="7"/>
      <c r="R292" s="7"/>
      <c r="S292" s="7"/>
      <c r="T292" s="7"/>
      <c r="U292" s="14"/>
      <c r="V292" s="1"/>
    </row>
    <row r="293" spans="1:22" s="2" customFormat="1" x14ac:dyDescent="0.25">
      <c r="A293" s="7"/>
      <c r="B293" s="63"/>
      <c r="C293" s="64"/>
      <c r="D293" s="64"/>
      <c r="E293" s="65"/>
      <c r="F293" s="11"/>
      <c r="G293" s="12"/>
      <c r="H293" s="13"/>
      <c r="I293" s="13"/>
      <c r="J293" s="13"/>
      <c r="K293" s="13"/>
      <c r="L293" s="7"/>
      <c r="M293" s="7"/>
      <c r="N293" s="7"/>
      <c r="O293" s="7"/>
      <c r="P293" s="7"/>
      <c r="Q293" s="7"/>
      <c r="R293" s="7"/>
      <c r="S293" s="7"/>
      <c r="T293" s="7"/>
      <c r="U293" s="14"/>
      <c r="V293" s="1"/>
    </row>
    <row r="294" spans="1:22" s="2" customFormat="1" x14ac:dyDescent="0.25">
      <c r="A294" s="7"/>
      <c r="B294" s="63"/>
      <c r="C294" s="64"/>
      <c r="D294" s="64"/>
      <c r="E294" s="65"/>
      <c r="F294" s="11"/>
      <c r="G294" s="12"/>
      <c r="H294" s="13"/>
      <c r="I294" s="13"/>
      <c r="J294" s="13"/>
      <c r="K294" s="13"/>
      <c r="L294" s="7"/>
      <c r="M294" s="7"/>
      <c r="N294" s="7"/>
      <c r="O294" s="7"/>
      <c r="P294" s="7"/>
      <c r="Q294" s="7"/>
      <c r="R294" s="7"/>
      <c r="S294" s="7"/>
      <c r="T294" s="7"/>
      <c r="U294" s="14"/>
      <c r="V294" s="1"/>
    </row>
    <row r="295" spans="1:22" s="2" customFormat="1" x14ac:dyDescent="0.25">
      <c r="A295" s="7"/>
      <c r="B295" s="63"/>
      <c r="C295" s="64"/>
      <c r="D295" s="64"/>
      <c r="E295" s="65"/>
      <c r="F295" s="11"/>
      <c r="G295" s="12"/>
      <c r="H295" s="13"/>
      <c r="I295" s="13"/>
      <c r="J295" s="13"/>
      <c r="K295" s="13"/>
      <c r="L295" s="7"/>
      <c r="M295" s="7"/>
      <c r="N295" s="7"/>
      <c r="O295" s="7"/>
      <c r="P295" s="7"/>
      <c r="Q295" s="7"/>
      <c r="R295" s="7"/>
      <c r="S295" s="7"/>
      <c r="T295" s="7"/>
      <c r="U295" s="14"/>
      <c r="V295" s="1"/>
    </row>
    <row r="296" spans="1:22" s="2" customFormat="1" x14ac:dyDescent="0.25">
      <c r="A296" s="7"/>
      <c r="B296" s="63"/>
      <c r="C296" s="64"/>
      <c r="D296" s="64"/>
      <c r="E296" s="65"/>
      <c r="F296" s="11"/>
      <c r="G296" s="12"/>
      <c r="H296" s="13"/>
      <c r="I296" s="13"/>
      <c r="J296" s="13"/>
      <c r="K296" s="13"/>
      <c r="L296" s="7"/>
      <c r="M296" s="7"/>
      <c r="N296" s="7"/>
      <c r="O296" s="7"/>
      <c r="P296" s="7"/>
      <c r="Q296" s="7"/>
      <c r="R296" s="7"/>
      <c r="S296" s="7"/>
      <c r="T296" s="7"/>
      <c r="U296" s="14"/>
      <c r="V296" s="1"/>
    </row>
    <row r="297" spans="1:22" s="2" customFormat="1" x14ac:dyDescent="0.25">
      <c r="A297" s="7"/>
      <c r="B297" s="63"/>
      <c r="C297" s="64"/>
      <c r="D297" s="64"/>
      <c r="E297" s="65"/>
      <c r="F297" s="11"/>
      <c r="G297" s="12"/>
      <c r="H297" s="13"/>
      <c r="I297" s="13"/>
      <c r="J297" s="13"/>
      <c r="K297" s="13"/>
      <c r="L297" s="7"/>
      <c r="M297" s="7"/>
      <c r="N297" s="7"/>
      <c r="O297" s="7"/>
      <c r="P297" s="7"/>
      <c r="Q297" s="7"/>
      <c r="R297" s="7"/>
      <c r="S297" s="7"/>
      <c r="T297" s="7"/>
      <c r="U297" s="14"/>
      <c r="V297" s="1"/>
    </row>
    <row r="298" spans="1:22" s="2" customFormat="1" x14ac:dyDescent="0.25">
      <c r="A298" s="7"/>
      <c r="B298" s="63"/>
      <c r="C298" s="64"/>
      <c r="D298" s="64"/>
      <c r="E298" s="65"/>
      <c r="F298" s="11"/>
      <c r="G298" s="12"/>
      <c r="H298" s="13"/>
      <c r="I298" s="13"/>
      <c r="J298" s="13"/>
      <c r="K298" s="13"/>
      <c r="L298" s="7"/>
      <c r="M298" s="7"/>
      <c r="N298" s="7"/>
      <c r="O298" s="7"/>
      <c r="P298" s="7"/>
      <c r="Q298" s="7"/>
      <c r="R298" s="7"/>
      <c r="S298" s="7"/>
      <c r="T298" s="7"/>
      <c r="U298" s="14"/>
      <c r="V298" s="1"/>
    </row>
    <row r="299" spans="1:22" s="2" customFormat="1" x14ac:dyDescent="0.25">
      <c r="A299" s="7"/>
      <c r="B299" s="63"/>
      <c r="C299" s="64"/>
      <c r="D299" s="64"/>
      <c r="E299" s="65"/>
      <c r="F299" s="11"/>
      <c r="G299" s="12"/>
      <c r="H299" s="13"/>
      <c r="I299" s="13"/>
      <c r="J299" s="13"/>
      <c r="K299" s="13"/>
      <c r="L299" s="7"/>
      <c r="M299" s="7"/>
      <c r="N299" s="7"/>
      <c r="O299" s="7"/>
      <c r="P299" s="7"/>
      <c r="Q299" s="7"/>
      <c r="R299" s="7"/>
      <c r="S299" s="7"/>
      <c r="T299" s="7"/>
      <c r="U299" s="14"/>
      <c r="V299" s="1"/>
    </row>
    <row r="300" spans="1:22" s="2" customFormat="1" x14ac:dyDescent="0.25">
      <c r="A300" s="7"/>
      <c r="B300" s="63"/>
      <c r="C300" s="64"/>
      <c r="D300" s="64"/>
      <c r="E300" s="65"/>
      <c r="F300" s="11"/>
      <c r="G300" s="12"/>
      <c r="H300" s="13"/>
      <c r="I300" s="13"/>
      <c r="J300" s="13"/>
      <c r="K300" s="13"/>
      <c r="L300" s="7"/>
      <c r="M300" s="7"/>
      <c r="N300" s="7"/>
      <c r="O300" s="7"/>
      <c r="P300" s="7"/>
      <c r="Q300" s="7"/>
      <c r="R300" s="7"/>
      <c r="S300" s="7"/>
      <c r="T300" s="7"/>
      <c r="U300" s="14"/>
      <c r="V300" s="1"/>
    </row>
    <row r="301" spans="1:22" s="2" customFormat="1" x14ac:dyDescent="0.25">
      <c r="A301" s="7"/>
      <c r="B301" s="63"/>
      <c r="C301" s="64"/>
      <c r="D301" s="64"/>
      <c r="E301" s="65"/>
      <c r="F301" s="11"/>
      <c r="G301" s="12"/>
      <c r="H301" s="13"/>
      <c r="I301" s="13"/>
      <c r="J301" s="13"/>
      <c r="K301" s="13"/>
      <c r="L301" s="7"/>
      <c r="M301" s="7"/>
      <c r="N301" s="7"/>
      <c r="O301" s="7"/>
      <c r="P301" s="7"/>
      <c r="Q301" s="7"/>
      <c r="R301" s="7"/>
      <c r="S301" s="7"/>
      <c r="T301" s="7"/>
      <c r="U301" s="14"/>
      <c r="V301" s="1"/>
    </row>
    <row r="302" spans="1:22" s="2" customFormat="1" x14ac:dyDescent="0.25">
      <c r="A302" s="7"/>
      <c r="B302" s="63"/>
      <c r="C302" s="64"/>
      <c r="D302" s="64"/>
      <c r="E302" s="65"/>
      <c r="F302" s="11"/>
      <c r="G302" s="12"/>
      <c r="H302" s="13"/>
      <c r="I302" s="13"/>
      <c r="J302" s="13"/>
      <c r="K302" s="13"/>
      <c r="L302" s="7"/>
      <c r="M302" s="7"/>
      <c r="N302" s="7"/>
      <c r="O302" s="7"/>
      <c r="P302" s="7"/>
      <c r="Q302" s="7"/>
      <c r="R302" s="7"/>
      <c r="S302" s="7"/>
      <c r="T302" s="7"/>
      <c r="U302" s="14"/>
      <c r="V302" s="1"/>
    </row>
    <row r="303" spans="1:22" s="2" customFormat="1" x14ac:dyDescent="0.25">
      <c r="A303" s="7"/>
      <c r="B303" s="63"/>
      <c r="C303" s="64"/>
      <c r="D303" s="64"/>
      <c r="E303" s="65"/>
      <c r="F303" s="11"/>
      <c r="G303" s="12"/>
      <c r="H303" s="13"/>
      <c r="I303" s="13"/>
      <c r="J303" s="13"/>
      <c r="K303" s="13"/>
      <c r="L303" s="7"/>
      <c r="M303" s="7"/>
      <c r="N303" s="7"/>
      <c r="O303" s="7"/>
      <c r="P303" s="7"/>
      <c r="Q303" s="7"/>
      <c r="R303" s="7"/>
      <c r="S303" s="7"/>
      <c r="T303" s="7"/>
      <c r="U303" s="14"/>
      <c r="V303" s="1"/>
    </row>
    <row r="304" spans="1:22" s="2" customFormat="1" x14ac:dyDescent="0.25">
      <c r="A304" s="7"/>
      <c r="B304" s="63"/>
      <c r="C304" s="64"/>
      <c r="D304" s="64"/>
      <c r="E304" s="65"/>
      <c r="F304" s="11"/>
      <c r="G304" s="12"/>
      <c r="H304" s="13"/>
      <c r="I304" s="13"/>
      <c r="J304" s="13"/>
      <c r="K304" s="13"/>
      <c r="L304" s="7"/>
      <c r="M304" s="7"/>
      <c r="N304" s="7"/>
      <c r="O304" s="7"/>
      <c r="P304" s="7"/>
      <c r="Q304" s="7"/>
      <c r="R304" s="7"/>
      <c r="S304" s="7"/>
      <c r="T304" s="7"/>
      <c r="U304" s="14"/>
      <c r="V304" s="1"/>
    </row>
    <row r="305" spans="1:22" s="2" customFormat="1" x14ac:dyDescent="0.25">
      <c r="A305" s="7"/>
      <c r="B305" s="63"/>
      <c r="C305" s="64"/>
      <c r="D305" s="64"/>
      <c r="E305" s="65"/>
      <c r="F305" s="11"/>
      <c r="G305" s="12"/>
      <c r="H305" s="13"/>
      <c r="I305" s="13"/>
      <c r="J305" s="13"/>
      <c r="K305" s="13"/>
      <c r="L305" s="7"/>
      <c r="M305" s="7"/>
      <c r="N305" s="7"/>
      <c r="O305" s="7"/>
      <c r="P305" s="7"/>
      <c r="Q305" s="7"/>
      <c r="R305" s="7"/>
      <c r="S305" s="7"/>
      <c r="T305" s="7"/>
      <c r="U305" s="14"/>
      <c r="V305" s="1"/>
    </row>
    <row r="306" spans="1:22" s="2" customFormat="1" x14ac:dyDescent="0.25">
      <c r="A306" s="7"/>
      <c r="B306" s="63"/>
      <c r="C306" s="64"/>
      <c r="D306" s="64"/>
      <c r="E306" s="65"/>
      <c r="F306" s="11"/>
      <c r="G306" s="12"/>
      <c r="H306" s="13"/>
      <c r="I306" s="13"/>
      <c r="J306" s="13"/>
      <c r="K306" s="13"/>
      <c r="L306" s="7"/>
      <c r="M306" s="7"/>
      <c r="N306" s="7"/>
      <c r="O306" s="7"/>
      <c r="P306" s="7"/>
      <c r="Q306" s="7"/>
      <c r="R306" s="7"/>
      <c r="S306" s="7"/>
      <c r="T306" s="7"/>
      <c r="U306" s="14"/>
      <c r="V306" s="1"/>
    </row>
    <row r="307" spans="1:22" s="2" customFormat="1" x14ac:dyDescent="0.25">
      <c r="A307" s="7"/>
      <c r="B307" s="63"/>
      <c r="C307" s="64"/>
      <c r="D307" s="64"/>
      <c r="E307" s="65"/>
      <c r="F307" s="11"/>
      <c r="G307" s="12"/>
      <c r="H307" s="13"/>
      <c r="I307" s="13"/>
      <c r="J307" s="13"/>
      <c r="K307" s="13"/>
      <c r="L307" s="7"/>
      <c r="M307" s="7"/>
      <c r="N307" s="7"/>
      <c r="O307" s="7"/>
      <c r="P307" s="7"/>
      <c r="Q307" s="7"/>
      <c r="R307" s="7"/>
      <c r="S307" s="7"/>
      <c r="T307" s="7"/>
      <c r="U307" s="14"/>
      <c r="V307" s="1"/>
    </row>
    <row r="308" spans="1:22" s="2" customFormat="1" x14ac:dyDescent="0.25">
      <c r="A308" s="7"/>
      <c r="B308" s="63"/>
      <c r="C308" s="64"/>
      <c r="D308" s="64"/>
      <c r="E308" s="65"/>
      <c r="F308" s="11"/>
      <c r="G308" s="12"/>
      <c r="H308" s="13"/>
      <c r="I308" s="13"/>
      <c r="J308" s="13"/>
      <c r="K308" s="13"/>
      <c r="L308" s="7"/>
      <c r="M308" s="7"/>
      <c r="N308" s="7"/>
      <c r="O308" s="7"/>
      <c r="P308" s="7"/>
      <c r="Q308" s="7"/>
      <c r="R308" s="7"/>
      <c r="S308" s="7"/>
      <c r="T308" s="7"/>
      <c r="U308" s="14"/>
      <c r="V308" s="1"/>
    </row>
    <row r="309" spans="1:22" s="2" customFormat="1" x14ac:dyDescent="0.25">
      <c r="A309" s="7"/>
      <c r="B309" s="63"/>
      <c r="C309" s="64"/>
      <c r="D309" s="64"/>
      <c r="E309" s="65"/>
      <c r="F309" s="11"/>
      <c r="G309" s="12"/>
      <c r="H309" s="13"/>
      <c r="I309" s="13"/>
      <c r="J309" s="13"/>
      <c r="K309" s="13"/>
      <c r="L309" s="7"/>
      <c r="M309" s="7"/>
      <c r="N309" s="7"/>
      <c r="O309" s="7"/>
      <c r="P309" s="7"/>
      <c r="Q309" s="7"/>
      <c r="R309" s="7"/>
      <c r="S309" s="7"/>
      <c r="T309" s="7"/>
      <c r="U309" s="14"/>
      <c r="V309" s="1"/>
    </row>
    <row r="310" spans="1:22" s="2" customFormat="1" x14ac:dyDescent="0.25">
      <c r="A310" s="7"/>
      <c r="B310" s="63"/>
      <c r="C310" s="64"/>
      <c r="D310" s="64"/>
      <c r="E310" s="65"/>
      <c r="F310" s="11"/>
      <c r="G310" s="12"/>
      <c r="H310" s="13"/>
      <c r="I310" s="13"/>
      <c r="J310" s="13"/>
      <c r="K310" s="13"/>
      <c r="L310" s="7"/>
      <c r="M310" s="7"/>
      <c r="N310" s="7"/>
      <c r="O310" s="7"/>
      <c r="P310" s="7"/>
      <c r="Q310" s="7"/>
      <c r="R310" s="7"/>
      <c r="S310" s="7"/>
      <c r="T310" s="7"/>
      <c r="U310" s="14"/>
      <c r="V310" s="1"/>
    </row>
    <row r="311" spans="1:22" s="2" customFormat="1" x14ac:dyDescent="0.25">
      <c r="A311" s="7"/>
      <c r="B311" s="63"/>
      <c r="C311" s="64"/>
      <c r="D311" s="64"/>
      <c r="E311" s="65"/>
      <c r="F311" s="11"/>
      <c r="G311" s="12"/>
      <c r="H311" s="13"/>
      <c r="I311" s="13"/>
      <c r="J311" s="13"/>
      <c r="K311" s="13"/>
      <c r="L311" s="7"/>
      <c r="M311" s="7"/>
      <c r="N311" s="7"/>
      <c r="O311" s="7"/>
      <c r="P311" s="7"/>
      <c r="Q311" s="7"/>
      <c r="R311" s="7"/>
      <c r="S311" s="7"/>
      <c r="T311" s="7"/>
      <c r="U311" s="14"/>
      <c r="V311" s="1"/>
    </row>
    <row r="312" spans="1:22" s="2" customFormat="1" x14ac:dyDescent="0.25">
      <c r="A312" s="7"/>
      <c r="B312" s="63"/>
      <c r="C312" s="64"/>
      <c r="D312" s="64"/>
      <c r="E312" s="65"/>
      <c r="F312" s="11"/>
      <c r="G312" s="12"/>
      <c r="H312" s="13"/>
      <c r="I312" s="13"/>
      <c r="J312" s="13"/>
      <c r="K312" s="13"/>
      <c r="L312" s="7"/>
      <c r="M312" s="7"/>
      <c r="N312" s="7"/>
      <c r="O312" s="7"/>
      <c r="P312" s="7"/>
      <c r="Q312" s="7"/>
      <c r="R312" s="7"/>
      <c r="S312" s="7"/>
      <c r="T312" s="7"/>
      <c r="U312" s="14"/>
      <c r="V312" s="1"/>
    </row>
    <row r="313" spans="1:22" s="2" customFormat="1" x14ac:dyDescent="0.25">
      <c r="A313" s="7"/>
      <c r="B313" s="63"/>
      <c r="C313" s="64"/>
      <c r="D313" s="64"/>
      <c r="E313" s="65"/>
      <c r="F313" s="11"/>
      <c r="G313" s="12"/>
      <c r="H313" s="13"/>
      <c r="I313" s="13"/>
      <c r="J313" s="13"/>
      <c r="K313" s="13"/>
      <c r="L313" s="7"/>
      <c r="M313" s="7"/>
      <c r="N313" s="7"/>
      <c r="O313" s="7"/>
      <c r="P313" s="7"/>
      <c r="Q313" s="7"/>
      <c r="R313" s="7"/>
      <c r="S313" s="7"/>
      <c r="T313" s="7"/>
      <c r="U313" s="14"/>
      <c r="V313" s="1"/>
    </row>
    <row r="314" spans="1:22" s="2" customFormat="1" x14ac:dyDescent="0.25">
      <c r="A314" s="7"/>
      <c r="B314" s="63"/>
      <c r="C314" s="64"/>
      <c r="D314" s="64"/>
      <c r="E314" s="65"/>
      <c r="F314" s="11"/>
      <c r="G314" s="12"/>
      <c r="H314" s="13"/>
      <c r="I314" s="13"/>
      <c r="J314" s="13"/>
      <c r="K314" s="13"/>
      <c r="L314" s="7"/>
      <c r="M314" s="7"/>
      <c r="N314" s="7"/>
      <c r="O314" s="7"/>
      <c r="P314" s="7"/>
      <c r="Q314" s="7"/>
      <c r="R314" s="7"/>
      <c r="S314" s="7"/>
      <c r="T314" s="7"/>
      <c r="U314" s="14"/>
      <c r="V314" s="1"/>
    </row>
    <row r="315" spans="1:22" s="2" customFormat="1" x14ac:dyDescent="0.25">
      <c r="A315" s="7"/>
      <c r="B315" s="63"/>
      <c r="C315" s="64"/>
      <c r="D315" s="64"/>
      <c r="E315" s="65"/>
      <c r="F315" s="11"/>
      <c r="G315" s="12"/>
      <c r="H315" s="13"/>
      <c r="I315" s="13"/>
      <c r="J315" s="13"/>
      <c r="K315" s="13"/>
      <c r="L315" s="7"/>
      <c r="M315" s="7"/>
      <c r="N315" s="7"/>
      <c r="O315" s="7"/>
      <c r="P315" s="7"/>
      <c r="Q315" s="7"/>
      <c r="R315" s="7"/>
      <c r="S315" s="7"/>
      <c r="T315" s="7"/>
      <c r="U315" s="14"/>
      <c r="V315" s="1"/>
    </row>
    <row r="316" spans="1:22" s="2" customFormat="1" x14ac:dyDescent="0.25">
      <c r="A316" s="7"/>
      <c r="B316" s="63"/>
      <c r="C316" s="64"/>
      <c r="D316" s="64"/>
      <c r="E316" s="65"/>
      <c r="F316" s="11"/>
      <c r="G316" s="12"/>
      <c r="H316" s="13"/>
      <c r="I316" s="13"/>
      <c r="J316" s="13"/>
      <c r="K316" s="13"/>
      <c r="L316" s="7"/>
      <c r="M316" s="7"/>
      <c r="N316" s="7"/>
      <c r="O316" s="7"/>
      <c r="P316" s="7"/>
      <c r="Q316" s="7"/>
      <c r="R316" s="7"/>
      <c r="S316" s="7"/>
      <c r="T316" s="7"/>
      <c r="U316" s="14"/>
      <c r="V316" s="1"/>
    </row>
    <row r="317" spans="1:22" s="2" customFormat="1" x14ac:dyDescent="0.25">
      <c r="A317" s="7"/>
      <c r="B317" s="63"/>
      <c r="C317" s="64"/>
      <c r="D317" s="64"/>
      <c r="E317" s="65"/>
      <c r="F317" s="11"/>
      <c r="G317" s="12"/>
      <c r="H317" s="13"/>
      <c r="I317" s="13"/>
      <c r="J317" s="13"/>
      <c r="K317" s="13"/>
      <c r="L317" s="7"/>
      <c r="M317" s="7"/>
      <c r="N317" s="7"/>
      <c r="O317" s="7"/>
      <c r="P317" s="7"/>
      <c r="Q317" s="7"/>
      <c r="R317" s="7"/>
      <c r="S317" s="7"/>
      <c r="T317" s="7"/>
      <c r="U317" s="14"/>
      <c r="V317" s="1"/>
    </row>
    <row r="318" spans="1:22" s="2" customFormat="1" x14ac:dyDescent="0.25">
      <c r="A318" s="7"/>
      <c r="B318" s="63"/>
      <c r="C318" s="64"/>
      <c r="D318" s="64"/>
      <c r="E318" s="65"/>
      <c r="F318" s="11"/>
      <c r="G318" s="12"/>
      <c r="H318" s="13"/>
      <c r="I318" s="13"/>
      <c r="J318" s="13"/>
      <c r="K318" s="13"/>
      <c r="L318" s="7"/>
      <c r="M318" s="7"/>
      <c r="N318" s="7"/>
      <c r="O318" s="7"/>
      <c r="P318" s="7"/>
      <c r="Q318" s="7"/>
      <c r="R318" s="7"/>
      <c r="S318" s="7"/>
      <c r="T318" s="7"/>
      <c r="U318" s="14"/>
      <c r="V318" s="1"/>
    </row>
    <row r="319" spans="1:22" s="2" customFormat="1" x14ac:dyDescent="0.25">
      <c r="A319" s="7"/>
      <c r="B319" s="63"/>
      <c r="C319" s="64"/>
      <c r="D319" s="64"/>
      <c r="E319" s="65"/>
      <c r="F319" s="11"/>
      <c r="G319" s="12"/>
      <c r="H319" s="13"/>
      <c r="I319" s="13"/>
      <c r="J319" s="13"/>
      <c r="K319" s="13"/>
      <c r="L319" s="7"/>
      <c r="M319" s="7"/>
      <c r="N319" s="7"/>
      <c r="O319" s="7"/>
      <c r="P319" s="7"/>
      <c r="Q319" s="7"/>
      <c r="R319" s="7"/>
      <c r="S319" s="7"/>
      <c r="T319" s="7"/>
      <c r="U319" s="14"/>
      <c r="V319" s="1"/>
    </row>
    <row r="320" spans="1:22" s="2" customFormat="1" x14ac:dyDescent="0.25">
      <c r="A320" s="7"/>
      <c r="B320" s="63"/>
      <c r="C320" s="64"/>
      <c r="D320" s="64"/>
      <c r="E320" s="65"/>
      <c r="F320" s="11"/>
      <c r="G320" s="12"/>
      <c r="H320" s="13"/>
      <c r="I320" s="13"/>
      <c r="J320" s="13"/>
      <c r="K320" s="13"/>
      <c r="L320" s="7"/>
      <c r="M320" s="7"/>
      <c r="N320" s="7"/>
      <c r="O320" s="7"/>
      <c r="P320" s="7"/>
      <c r="Q320" s="7"/>
      <c r="R320" s="7"/>
      <c r="S320" s="7"/>
      <c r="T320" s="7"/>
      <c r="U320" s="14"/>
      <c r="V320" s="1"/>
    </row>
    <row r="321" spans="1:22" s="2" customFormat="1" x14ac:dyDescent="0.25">
      <c r="A321" s="7"/>
      <c r="B321" s="63"/>
      <c r="C321" s="64"/>
      <c r="D321" s="64"/>
      <c r="E321" s="65"/>
      <c r="F321" s="11"/>
      <c r="G321" s="12"/>
      <c r="H321" s="13"/>
      <c r="I321" s="13"/>
      <c r="J321" s="13"/>
      <c r="K321" s="13"/>
      <c r="L321" s="7"/>
      <c r="M321" s="7"/>
      <c r="N321" s="7"/>
      <c r="O321" s="7"/>
      <c r="P321" s="7"/>
      <c r="Q321" s="7"/>
      <c r="R321" s="7"/>
      <c r="S321" s="7"/>
      <c r="T321" s="7"/>
      <c r="U321" s="14"/>
      <c r="V321" s="1"/>
    </row>
    <row r="322" spans="1:22" s="2" customFormat="1" x14ac:dyDescent="0.25">
      <c r="A322" s="7"/>
      <c r="B322" s="63"/>
      <c r="C322" s="64"/>
      <c r="D322" s="64"/>
      <c r="E322" s="65"/>
      <c r="F322" s="11"/>
      <c r="G322" s="12"/>
      <c r="H322" s="13"/>
      <c r="I322" s="13"/>
      <c r="J322" s="13"/>
      <c r="K322" s="13"/>
      <c r="L322" s="7"/>
      <c r="M322" s="7"/>
      <c r="N322" s="7"/>
      <c r="O322" s="7"/>
      <c r="P322" s="7"/>
      <c r="Q322" s="7"/>
      <c r="R322" s="7"/>
      <c r="S322" s="7"/>
      <c r="T322" s="7"/>
      <c r="U322" s="14"/>
      <c r="V322" s="1"/>
    </row>
    <row r="323" spans="1:22" s="2" customFormat="1" x14ac:dyDescent="0.25">
      <c r="A323" s="7"/>
      <c r="B323" s="63"/>
      <c r="C323" s="64"/>
      <c r="D323" s="64"/>
      <c r="E323" s="65"/>
      <c r="F323" s="11"/>
      <c r="G323" s="12"/>
      <c r="H323" s="13"/>
      <c r="I323" s="13"/>
      <c r="J323" s="13"/>
      <c r="K323" s="13"/>
      <c r="L323" s="7"/>
      <c r="M323" s="7"/>
      <c r="N323" s="7"/>
      <c r="O323" s="7"/>
      <c r="P323" s="7"/>
      <c r="Q323" s="7"/>
      <c r="R323" s="7"/>
      <c r="S323" s="7"/>
      <c r="T323" s="7"/>
      <c r="U323" s="14"/>
      <c r="V323" s="1"/>
    </row>
    <row r="324" spans="1:22" s="2" customFormat="1" x14ac:dyDescent="0.25">
      <c r="A324" s="7"/>
      <c r="B324" s="63"/>
      <c r="C324" s="64"/>
      <c r="D324" s="64"/>
      <c r="E324" s="65"/>
      <c r="F324" s="11"/>
      <c r="G324" s="12"/>
      <c r="H324" s="13"/>
      <c r="I324" s="13"/>
      <c r="J324" s="13"/>
      <c r="K324" s="13"/>
      <c r="L324" s="7"/>
      <c r="M324" s="7"/>
      <c r="N324" s="7"/>
      <c r="O324" s="7"/>
      <c r="P324" s="7"/>
      <c r="Q324" s="7"/>
      <c r="R324" s="7"/>
      <c r="S324" s="7"/>
      <c r="T324" s="7"/>
      <c r="U324" s="14"/>
      <c r="V324" s="1"/>
    </row>
    <row r="325" spans="1:22" s="2" customFormat="1" x14ac:dyDescent="0.25">
      <c r="A325" s="7"/>
      <c r="B325" s="63"/>
      <c r="C325" s="64"/>
      <c r="D325" s="64"/>
      <c r="E325" s="65"/>
      <c r="F325" s="11"/>
      <c r="G325" s="12"/>
      <c r="H325" s="13"/>
      <c r="I325" s="13"/>
      <c r="J325" s="13"/>
      <c r="K325" s="13"/>
      <c r="L325" s="7"/>
      <c r="M325" s="7"/>
      <c r="N325" s="7"/>
      <c r="O325" s="7"/>
      <c r="P325" s="7"/>
      <c r="Q325" s="7"/>
      <c r="R325" s="7"/>
      <c r="S325" s="7"/>
      <c r="T325" s="7"/>
      <c r="U325" s="14"/>
      <c r="V325" s="1"/>
    </row>
    <row r="326" spans="1:22" s="2" customFormat="1" x14ac:dyDescent="0.25">
      <c r="A326" s="7"/>
      <c r="B326" s="63"/>
      <c r="C326" s="64"/>
      <c r="D326" s="64"/>
      <c r="E326" s="65"/>
      <c r="F326" s="11"/>
      <c r="G326" s="12"/>
      <c r="H326" s="13"/>
      <c r="I326" s="13"/>
      <c r="J326" s="13"/>
      <c r="K326" s="13"/>
      <c r="L326" s="7"/>
      <c r="M326" s="7"/>
      <c r="N326" s="7"/>
      <c r="O326" s="7"/>
      <c r="P326" s="7"/>
      <c r="Q326" s="7"/>
      <c r="R326" s="7"/>
      <c r="S326" s="7"/>
      <c r="T326" s="7"/>
      <c r="U326" s="14"/>
      <c r="V326" s="1"/>
    </row>
    <row r="327" spans="1:22" s="2" customFormat="1" x14ac:dyDescent="0.25">
      <c r="A327" s="7"/>
      <c r="B327" s="63"/>
      <c r="C327" s="64"/>
      <c r="D327" s="64"/>
      <c r="E327" s="65"/>
      <c r="F327" s="11"/>
      <c r="G327" s="12"/>
      <c r="H327" s="13"/>
      <c r="I327" s="13"/>
      <c r="J327" s="13"/>
      <c r="K327" s="13"/>
      <c r="L327" s="7"/>
      <c r="M327" s="7"/>
      <c r="N327" s="7"/>
      <c r="O327" s="7"/>
      <c r="P327" s="7"/>
      <c r="Q327" s="7"/>
      <c r="R327" s="7"/>
      <c r="S327" s="7"/>
      <c r="T327" s="7"/>
      <c r="U327" s="14"/>
      <c r="V327" s="1"/>
    </row>
    <row r="328" spans="1:22" s="2" customFormat="1" x14ac:dyDescent="0.25">
      <c r="A328" s="7"/>
      <c r="B328" s="63"/>
      <c r="C328" s="64"/>
      <c r="D328" s="64"/>
      <c r="E328" s="65"/>
      <c r="F328" s="11"/>
      <c r="G328" s="12"/>
      <c r="H328" s="13"/>
      <c r="I328" s="13"/>
      <c r="J328" s="13"/>
      <c r="K328" s="13"/>
      <c r="L328" s="7"/>
      <c r="M328" s="7"/>
      <c r="N328" s="7"/>
      <c r="O328" s="7"/>
      <c r="P328" s="7"/>
      <c r="Q328" s="7"/>
      <c r="R328" s="7"/>
      <c r="S328" s="7"/>
      <c r="T328" s="7"/>
      <c r="U328" s="14"/>
      <c r="V328" s="1"/>
    </row>
    <row r="329" spans="1:22" s="2" customFormat="1" x14ac:dyDescent="0.25">
      <c r="A329" s="7"/>
      <c r="B329" s="63"/>
      <c r="C329" s="64"/>
      <c r="D329" s="64"/>
      <c r="E329" s="65"/>
      <c r="F329" s="11"/>
      <c r="G329" s="12"/>
      <c r="H329" s="13"/>
      <c r="I329" s="13"/>
      <c r="J329" s="13"/>
      <c r="K329" s="13"/>
      <c r="L329" s="7"/>
      <c r="M329" s="7"/>
      <c r="N329" s="7"/>
      <c r="O329" s="7"/>
      <c r="P329" s="7"/>
      <c r="Q329" s="7"/>
      <c r="R329" s="7"/>
      <c r="S329" s="7"/>
      <c r="T329" s="7"/>
      <c r="U329" s="14"/>
      <c r="V329" s="1"/>
    </row>
    <row r="330" spans="1:22" s="2" customFormat="1" x14ac:dyDescent="0.25">
      <c r="A330" s="7"/>
      <c r="B330" s="63"/>
      <c r="C330" s="64"/>
      <c r="D330" s="64"/>
      <c r="E330" s="65"/>
      <c r="F330" s="11"/>
      <c r="G330" s="12"/>
      <c r="H330" s="13"/>
      <c r="I330" s="13"/>
      <c r="J330" s="13"/>
      <c r="K330" s="13"/>
      <c r="L330" s="7"/>
      <c r="M330" s="7"/>
      <c r="N330" s="7"/>
      <c r="O330" s="7"/>
      <c r="P330" s="7"/>
      <c r="Q330" s="7"/>
      <c r="R330" s="7"/>
      <c r="S330" s="7"/>
      <c r="T330" s="7"/>
      <c r="U330" s="14"/>
      <c r="V330" s="1"/>
    </row>
    <row r="331" spans="1:22" s="2" customFormat="1" x14ac:dyDescent="0.25">
      <c r="A331" s="7"/>
      <c r="B331" s="63"/>
      <c r="C331" s="64"/>
      <c r="D331" s="64"/>
      <c r="E331" s="65"/>
      <c r="F331" s="11"/>
      <c r="G331" s="12"/>
      <c r="H331" s="13"/>
      <c r="I331" s="13"/>
      <c r="J331" s="13"/>
      <c r="K331" s="13"/>
      <c r="L331" s="7"/>
      <c r="M331" s="7"/>
      <c r="N331" s="7"/>
      <c r="O331" s="7"/>
      <c r="P331" s="7"/>
      <c r="Q331" s="7"/>
      <c r="R331" s="7"/>
      <c r="S331" s="7"/>
      <c r="T331" s="7"/>
      <c r="U331" s="14"/>
      <c r="V331" s="1"/>
    </row>
    <row r="332" spans="1:22" s="2" customFormat="1" x14ac:dyDescent="0.25">
      <c r="A332" s="7"/>
      <c r="B332" s="63"/>
      <c r="C332" s="64"/>
      <c r="D332" s="64"/>
      <c r="E332" s="65"/>
      <c r="F332" s="11"/>
      <c r="G332" s="12"/>
      <c r="H332" s="13"/>
      <c r="I332" s="13"/>
      <c r="J332" s="13"/>
      <c r="K332" s="13"/>
      <c r="L332" s="7"/>
      <c r="M332" s="7"/>
      <c r="N332" s="7"/>
      <c r="O332" s="7"/>
      <c r="P332" s="7"/>
      <c r="Q332" s="7"/>
      <c r="R332" s="7"/>
      <c r="S332" s="7"/>
      <c r="T332" s="7"/>
      <c r="U332" s="14"/>
      <c r="V332" s="1"/>
    </row>
    <row r="333" spans="1:22" s="2" customFormat="1" x14ac:dyDescent="0.25">
      <c r="A333" s="7"/>
      <c r="B333" s="63"/>
      <c r="C333" s="64"/>
      <c r="D333" s="64"/>
      <c r="E333" s="65"/>
      <c r="F333" s="11"/>
      <c r="G333" s="12"/>
      <c r="H333" s="13"/>
      <c r="I333" s="13"/>
      <c r="J333" s="13"/>
      <c r="K333" s="13"/>
      <c r="L333" s="7"/>
      <c r="M333" s="7"/>
      <c r="N333" s="7"/>
      <c r="O333" s="7"/>
      <c r="P333" s="7"/>
      <c r="Q333" s="7"/>
      <c r="R333" s="7"/>
      <c r="S333" s="7"/>
      <c r="T333" s="7"/>
      <c r="U333" s="14"/>
      <c r="V333" s="1"/>
    </row>
    <row r="334" spans="1:22" s="2" customFormat="1" x14ac:dyDescent="0.25">
      <c r="A334" s="7"/>
      <c r="B334" s="63"/>
      <c r="C334" s="64"/>
      <c r="D334" s="64"/>
      <c r="E334" s="65"/>
      <c r="F334" s="11"/>
      <c r="G334" s="12"/>
      <c r="H334" s="13"/>
      <c r="I334" s="13"/>
      <c r="J334" s="13"/>
      <c r="K334" s="13"/>
      <c r="L334" s="7"/>
      <c r="M334" s="7"/>
      <c r="N334" s="7"/>
      <c r="O334" s="7"/>
      <c r="P334" s="7"/>
      <c r="Q334" s="7"/>
      <c r="R334" s="7"/>
      <c r="S334" s="7"/>
      <c r="T334" s="7"/>
      <c r="U334" s="14"/>
      <c r="V334" s="1"/>
    </row>
    <row r="335" spans="1:22" s="2" customFormat="1" x14ac:dyDescent="0.25">
      <c r="A335" s="7"/>
      <c r="B335" s="63"/>
      <c r="C335" s="64"/>
      <c r="D335" s="64"/>
      <c r="E335" s="65"/>
      <c r="F335" s="11"/>
      <c r="G335" s="12"/>
      <c r="H335" s="13"/>
      <c r="I335" s="13"/>
      <c r="J335" s="13"/>
      <c r="K335" s="13"/>
      <c r="L335" s="7"/>
      <c r="M335" s="7"/>
      <c r="N335" s="7"/>
      <c r="O335" s="7"/>
      <c r="P335" s="7"/>
      <c r="Q335" s="7"/>
      <c r="R335" s="7"/>
      <c r="S335" s="7"/>
      <c r="T335" s="7"/>
      <c r="U335" s="14"/>
      <c r="V335" s="1"/>
    </row>
    <row r="336" spans="1:22" s="2" customFormat="1" x14ac:dyDescent="0.25">
      <c r="A336" s="7"/>
      <c r="B336" s="63"/>
      <c r="C336" s="64"/>
      <c r="D336" s="64"/>
      <c r="E336" s="65"/>
      <c r="F336" s="11"/>
      <c r="G336" s="12"/>
      <c r="H336" s="13"/>
      <c r="I336" s="13"/>
      <c r="J336" s="13"/>
      <c r="K336" s="13"/>
      <c r="L336" s="7"/>
      <c r="M336" s="7"/>
      <c r="N336" s="7"/>
      <c r="O336" s="7"/>
      <c r="P336" s="7"/>
      <c r="Q336" s="7"/>
      <c r="R336" s="7"/>
      <c r="S336" s="7"/>
      <c r="T336" s="7"/>
      <c r="U336" s="14"/>
      <c r="V336" s="1"/>
    </row>
    <row r="337" spans="1:22" s="2" customFormat="1" x14ac:dyDescent="0.25">
      <c r="A337" s="7"/>
      <c r="B337" s="63"/>
      <c r="C337" s="64"/>
      <c r="D337" s="64"/>
      <c r="E337" s="65"/>
      <c r="F337" s="11"/>
      <c r="G337" s="12"/>
      <c r="H337" s="13"/>
      <c r="I337" s="13"/>
      <c r="J337" s="13"/>
      <c r="K337" s="13"/>
      <c r="L337" s="7"/>
      <c r="M337" s="7"/>
      <c r="N337" s="7"/>
      <c r="O337" s="7"/>
      <c r="P337" s="7"/>
      <c r="Q337" s="7"/>
      <c r="R337" s="7"/>
      <c r="S337" s="7"/>
      <c r="T337" s="7"/>
      <c r="U337" s="14"/>
      <c r="V337" s="1"/>
    </row>
    <row r="338" spans="1:22" s="2" customFormat="1" x14ac:dyDescent="0.25">
      <c r="A338" s="7"/>
      <c r="B338" s="63"/>
      <c r="C338" s="64"/>
      <c r="D338" s="64"/>
      <c r="E338" s="65"/>
      <c r="F338" s="11"/>
      <c r="G338" s="12"/>
      <c r="H338" s="13"/>
      <c r="I338" s="13"/>
      <c r="J338" s="13"/>
      <c r="K338" s="13"/>
      <c r="L338" s="7"/>
      <c r="M338" s="7"/>
      <c r="N338" s="7"/>
      <c r="O338" s="7"/>
      <c r="P338" s="7"/>
      <c r="Q338" s="7"/>
      <c r="R338" s="7"/>
      <c r="S338" s="7"/>
      <c r="T338" s="7"/>
      <c r="U338" s="14"/>
      <c r="V338" s="1"/>
    </row>
    <row r="339" spans="1:22" s="2" customFormat="1" x14ac:dyDescent="0.25">
      <c r="A339" s="7"/>
      <c r="B339" s="63"/>
      <c r="C339" s="64"/>
      <c r="D339" s="64"/>
      <c r="E339" s="65"/>
      <c r="F339" s="11"/>
      <c r="G339" s="12"/>
      <c r="H339" s="13"/>
      <c r="I339" s="13"/>
      <c r="J339" s="13"/>
      <c r="K339" s="13"/>
      <c r="L339" s="7"/>
      <c r="M339" s="7"/>
      <c r="N339" s="7"/>
      <c r="O339" s="7"/>
      <c r="P339" s="7"/>
      <c r="Q339" s="7"/>
      <c r="R339" s="7"/>
      <c r="S339" s="7"/>
      <c r="T339" s="7"/>
      <c r="U339" s="14"/>
      <c r="V339" s="1"/>
    </row>
    <row r="340" spans="1:22" s="2" customFormat="1" x14ac:dyDescent="0.25">
      <c r="A340" s="7"/>
      <c r="B340" s="63"/>
      <c r="C340" s="64"/>
      <c r="D340" s="64"/>
      <c r="E340" s="65"/>
      <c r="F340" s="11"/>
      <c r="G340" s="12"/>
      <c r="H340" s="13"/>
      <c r="I340" s="13"/>
      <c r="J340" s="13"/>
      <c r="K340" s="13"/>
      <c r="L340" s="7"/>
      <c r="M340" s="7"/>
      <c r="N340" s="7"/>
      <c r="O340" s="7"/>
      <c r="P340" s="7"/>
      <c r="Q340" s="7"/>
      <c r="R340" s="7"/>
      <c r="S340" s="7"/>
      <c r="T340" s="7"/>
      <c r="U340" s="14"/>
      <c r="V340" s="1"/>
    </row>
    <row r="341" spans="1:22" s="2" customFormat="1" x14ac:dyDescent="0.25">
      <c r="A341" s="7"/>
      <c r="B341" s="63"/>
      <c r="C341" s="64"/>
      <c r="D341" s="64"/>
      <c r="E341" s="65"/>
      <c r="F341" s="11"/>
      <c r="G341" s="12"/>
      <c r="H341" s="13"/>
      <c r="I341" s="13"/>
      <c r="J341" s="13"/>
      <c r="K341" s="13"/>
      <c r="L341" s="7"/>
      <c r="M341" s="7"/>
      <c r="N341" s="7"/>
      <c r="O341" s="7"/>
      <c r="P341" s="7"/>
      <c r="Q341" s="7"/>
      <c r="R341" s="7"/>
      <c r="S341" s="7"/>
      <c r="T341" s="7"/>
      <c r="U341" s="14"/>
      <c r="V341" s="1"/>
    </row>
    <row r="342" spans="1:22" s="2" customFormat="1" x14ac:dyDescent="0.25">
      <c r="A342" s="7"/>
      <c r="B342" s="63"/>
      <c r="C342" s="64"/>
      <c r="D342" s="64"/>
      <c r="E342" s="65"/>
      <c r="F342" s="11"/>
      <c r="G342" s="12"/>
      <c r="H342" s="13"/>
      <c r="I342" s="13"/>
      <c r="J342" s="13"/>
      <c r="K342" s="13"/>
      <c r="L342" s="7"/>
      <c r="M342" s="7"/>
      <c r="N342" s="7"/>
      <c r="O342" s="7"/>
      <c r="P342" s="7"/>
      <c r="Q342" s="7"/>
      <c r="R342" s="7"/>
      <c r="S342" s="7"/>
      <c r="T342" s="7"/>
      <c r="U342" s="14"/>
      <c r="V342" s="1"/>
    </row>
    <row r="343" spans="1:22" s="2" customFormat="1" x14ac:dyDescent="0.25">
      <c r="A343" s="7"/>
      <c r="B343" s="63"/>
      <c r="C343" s="64"/>
      <c r="D343" s="64"/>
      <c r="E343" s="65"/>
      <c r="F343" s="11"/>
      <c r="G343" s="12"/>
      <c r="H343" s="13"/>
      <c r="I343" s="13"/>
      <c r="J343" s="13"/>
      <c r="K343" s="13"/>
      <c r="L343" s="7"/>
      <c r="M343" s="7"/>
      <c r="N343" s="7"/>
      <c r="O343" s="7"/>
      <c r="P343" s="7"/>
      <c r="Q343" s="7"/>
      <c r="R343" s="7"/>
      <c r="S343" s="7"/>
      <c r="T343" s="7"/>
      <c r="U343" s="14"/>
      <c r="V343" s="1"/>
    </row>
    <row r="344" spans="1:22" s="2" customFormat="1" x14ac:dyDescent="0.25">
      <c r="A344" s="7"/>
      <c r="B344" s="63"/>
      <c r="C344" s="64"/>
      <c r="D344" s="64"/>
      <c r="E344" s="65"/>
      <c r="F344" s="11"/>
      <c r="G344" s="12"/>
      <c r="H344" s="13"/>
      <c r="I344" s="13"/>
      <c r="J344" s="13"/>
      <c r="K344" s="13"/>
      <c r="L344" s="7"/>
      <c r="M344" s="7"/>
      <c r="N344" s="7"/>
      <c r="O344" s="7"/>
      <c r="P344" s="7"/>
      <c r="Q344" s="7"/>
      <c r="R344" s="7"/>
      <c r="S344" s="7"/>
      <c r="T344" s="7"/>
      <c r="U344" s="14"/>
      <c r="V344" s="1"/>
    </row>
    <row r="345" spans="1:22" s="2" customFormat="1" x14ac:dyDescent="0.25">
      <c r="A345" s="7"/>
      <c r="B345" s="63"/>
      <c r="C345" s="64"/>
      <c r="D345" s="64"/>
      <c r="E345" s="65"/>
      <c r="F345" s="11"/>
      <c r="G345" s="12"/>
      <c r="H345" s="13"/>
      <c r="I345" s="13"/>
      <c r="J345" s="13"/>
      <c r="K345" s="13"/>
      <c r="L345" s="7"/>
      <c r="M345" s="7"/>
      <c r="N345" s="7"/>
      <c r="O345" s="7"/>
      <c r="P345" s="7"/>
      <c r="Q345" s="7"/>
      <c r="R345" s="7"/>
      <c r="S345" s="7"/>
      <c r="T345" s="7"/>
      <c r="U345" s="14"/>
      <c r="V345" s="1"/>
    </row>
    <row r="346" spans="1:22" s="2" customFormat="1" x14ac:dyDescent="0.25">
      <c r="A346" s="7"/>
      <c r="B346" s="63"/>
      <c r="C346" s="64"/>
      <c r="D346" s="64"/>
      <c r="E346" s="65"/>
      <c r="F346" s="11"/>
      <c r="G346" s="12"/>
      <c r="H346" s="13"/>
      <c r="I346" s="13"/>
      <c r="J346" s="13"/>
      <c r="K346" s="13"/>
      <c r="L346" s="7"/>
      <c r="M346" s="7"/>
      <c r="N346" s="7"/>
      <c r="O346" s="7"/>
      <c r="P346" s="7"/>
      <c r="Q346" s="7"/>
      <c r="R346" s="7"/>
      <c r="S346" s="7"/>
      <c r="T346" s="7"/>
      <c r="U346" s="14"/>
      <c r="V346" s="1"/>
    </row>
    <row r="347" spans="1:22" s="2" customFormat="1" x14ac:dyDescent="0.25">
      <c r="A347" s="7"/>
      <c r="B347" s="63"/>
      <c r="C347" s="64"/>
      <c r="D347" s="64"/>
      <c r="E347" s="65"/>
      <c r="F347" s="11"/>
      <c r="G347" s="12"/>
      <c r="H347" s="13"/>
      <c r="I347" s="13"/>
      <c r="J347" s="13"/>
      <c r="K347" s="13"/>
      <c r="L347" s="7"/>
      <c r="M347" s="7"/>
      <c r="N347" s="7"/>
      <c r="O347" s="7"/>
      <c r="P347" s="7"/>
      <c r="Q347" s="7"/>
      <c r="R347" s="7"/>
      <c r="S347" s="7"/>
      <c r="T347" s="7"/>
      <c r="U347" s="14"/>
      <c r="V347" s="1"/>
    </row>
    <row r="348" spans="1:22" s="2" customFormat="1" x14ac:dyDescent="0.25">
      <c r="A348" s="7"/>
      <c r="B348" s="63"/>
      <c r="C348" s="64"/>
      <c r="D348" s="64"/>
      <c r="E348" s="65"/>
      <c r="F348" s="11"/>
      <c r="G348" s="12"/>
      <c r="H348" s="13"/>
      <c r="I348" s="13"/>
      <c r="J348" s="13"/>
      <c r="K348" s="13"/>
      <c r="L348" s="7"/>
      <c r="M348" s="7"/>
      <c r="N348" s="7"/>
      <c r="O348" s="7"/>
      <c r="P348" s="7"/>
      <c r="Q348" s="7"/>
      <c r="R348" s="7"/>
      <c r="S348" s="7"/>
      <c r="T348" s="7"/>
      <c r="U348" s="14"/>
      <c r="V348" s="1"/>
    </row>
    <row r="349" spans="1:22" s="2" customFormat="1" x14ac:dyDescent="0.25">
      <c r="A349" s="7"/>
      <c r="B349" s="63"/>
      <c r="C349" s="64"/>
      <c r="D349" s="64"/>
      <c r="E349" s="65"/>
      <c r="F349" s="11"/>
      <c r="G349" s="12"/>
      <c r="H349" s="13"/>
      <c r="I349" s="13"/>
      <c r="J349" s="13"/>
      <c r="K349" s="13"/>
      <c r="L349" s="7"/>
      <c r="M349" s="7"/>
      <c r="N349" s="7"/>
      <c r="O349" s="7"/>
      <c r="P349" s="7"/>
      <c r="Q349" s="7"/>
      <c r="R349" s="7"/>
      <c r="S349" s="7"/>
      <c r="T349" s="7"/>
      <c r="U349" s="14"/>
      <c r="V349" s="1"/>
    </row>
    <row r="350" spans="1:22" s="2" customFormat="1" x14ac:dyDescent="0.25">
      <c r="A350" s="7"/>
      <c r="B350" s="63"/>
      <c r="C350" s="64"/>
      <c r="D350" s="64"/>
      <c r="E350" s="65"/>
      <c r="F350" s="11"/>
      <c r="G350" s="12"/>
      <c r="H350" s="13"/>
      <c r="I350" s="13"/>
      <c r="J350" s="13"/>
      <c r="K350" s="13"/>
      <c r="L350" s="7"/>
      <c r="M350" s="7"/>
      <c r="N350" s="7"/>
      <c r="O350" s="7"/>
      <c r="P350" s="7"/>
      <c r="Q350" s="7"/>
      <c r="R350" s="7"/>
      <c r="S350" s="7"/>
      <c r="T350" s="7"/>
      <c r="U350" s="14"/>
      <c r="V350" s="1"/>
    </row>
    <row r="351" spans="1:22" s="2" customFormat="1" x14ac:dyDescent="0.25">
      <c r="A351" s="7"/>
      <c r="B351" s="63"/>
      <c r="C351" s="64"/>
      <c r="D351" s="64"/>
      <c r="E351" s="65"/>
      <c r="F351" s="11"/>
      <c r="G351" s="12"/>
      <c r="H351" s="13"/>
      <c r="I351" s="13"/>
      <c r="J351" s="13"/>
      <c r="K351" s="13"/>
      <c r="L351" s="7"/>
      <c r="M351" s="7"/>
      <c r="N351" s="7"/>
      <c r="O351" s="7"/>
      <c r="P351" s="7"/>
      <c r="Q351" s="7"/>
      <c r="R351" s="7"/>
      <c r="S351" s="7"/>
      <c r="T351" s="7"/>
      <c r="U351" s="14"/>
      <c r="V351" s="1"/>
    </row>
    <row r="352" spans="1:22" s="2" customFormat="1" x14ac:dyDescent="0.25">
      <c r="A352" s="7"/>
      <c r="B352" s="63"/>
      <c r="C352" s="64"/>
      <c r="D352" s="64"/>
      <c r="E352" s="65"/>
      <c r="F352" s="11"/>
      <c r="G352" s="12"/>
      <c r="H352" s="13"/>
      <c r="I352" s="13"/>
      <c r="J352" s="13"/>
      <c r="K352" s="13"/>
      <c r="L352" s="7"/>
      <c r="M352" s="7"/>
      <c r="N352" s="7"/>
      <c r="O352" s="7"/>
      <c r="P352" s="7"/>
      <c r="Q352" s="7"/>
      <c r="R352" s="7"/>
      <c r="S352" s="7"/>
      <c r="T352" s="7"/>
      <c r="U352" s="14"/>
      <c r="V352" s="1"/>
    </row>
    <row r="353" spans="1:22" s="2" customFormat="1" x14ac:dyDescent="0.25">
      <c r="A353" s="7"/>
      <c r="B353" s="63"/>
      <c r="C353" s="64"/>
      <c r="D353" s="64"/>
      <c r="E353" s="65"/>
      <c r="F353" s="11"/>
      <c r="G353" s="12"/>
      <c r="H353" s="13"/>
      <c r="I353" s="13"/>
      <c r="J353" s="13"/>
      <c r="K353" s="13"/>
      <c r="L353" s="7"/>
      <c r="M353" s="7"/>
      <c r="N353" s="7"/>
      <c r="O353" s="7"/>
      <c r="P353" s="7"/>
      <c r="Q353" s="7"/>
      <c r="R353" s="7"/>
      <c r="S353" s="7"/>
      <c r="T353" s="7"/>
      <c r="U353" s="14"/>
      <c r="V353" s="1"/>
    </row>
    <row r="354" spans="1:22" s="2" customFormat="1" x14ac:dyDescent="0.25">
      <c r="A354" s="7"/>
      <c r="B354" s="63"/>
      <c r="C354" s="64"/>
      <c r="D354" s="64"/>
      <c r="E354" s="65"/>
      <c r="F354" s="11"/>
      <c r="G354" s="12"/>
      <c r="H354" s="13"/>
      <c r="I354" s="13"/>
      <c r="J354" s="13"/>
      <c r="K354" s="13"/>
      <c r="L354" s="7"/>
      <c r="M354" s="7"/>
      <c r="N354" s="7"/>
      <c r="O354" s="7"/>
      <c r="P354" s="7"/>
      <c r="Q354" s="7"/>
      <c r="R354" s="7"/>
      <c r="S354" s="7"/>
      <c r="T354" s="7"/>
      <c r="U354" s="14"/>
      <c r="V354" s="1"/>
    </row>
    <row r="355" spans="1:22" s="2" customFormat="1" x14ac:dyDescent="0.25">
      <c r="A355" s="7"/>
      <c r="B355" s="63"/>
      <c r="C355" s="64"/>
      <c r="D355" s="64"/>
      <c r="E355" s="65"/>
      <c r="F355" s="11"/>
      <c r="G355" s="12"/>
      <c r="H355" s="13"/>
      <c r="I355" s="13"/>
      <c r="J355" s="13"/>
      <c r="K355" s="13"/>
      <c r="L355" s="7"/>
      <c r="M355" s="7"/>
      <c r="N355" s="7"/>
      <c r="O355" s="7"/>
      <c r="P355" s="7"/>
      <c r="Q355" s="7"/>
      <c r="R355" s="7"/>
      <c r="S355" s="7"/>
      <c r="T355" s="7"/>
      <c r="U355" s="14"/>
      <c r="V355" s="1"/>
    </row>
    <row r="356" spans="1:22" s="2" customFormat="1" x14ac:dyDescent="0.25">
      <c r="A356" s="7"/>
      <c r="B356" s="63"/>
      <c r="C356" s="64"/>
      <c r="D356" s="64"/>
      <c r="E356" s="65"/>
      <c r="F356" s="11"/>
      <c r="G356" s="12"/>
      <c r="H356" s="13"/>
      <c r="I356" s="13"/>
      <c r="J356" s="13"/>
      <c r="K356" s="13"/>
      <c r="L356" s="7"/>
      <c r="M356" s="7"/>
      <c r="N356" s="7"/>
      <c r="O356" s="7"/>
      <c r="P356" s="7"/>
      <c r="Q356" s="7"/>
      <c r="R356" s="7"/>
      <c r="S356" s="7"/>
      <c r="T356" s="7"/>
      <c r="U356" s="14"/>
      <c r="V356" s="1"/>
    </row>
    <row r="357" spans="1:22" s="2" customFormat="1" x14ac:dyDescent="0.25">
      <c r="A357" s="7"/>
      <c r="B357" s="63"/>
      <c r="C357" s="64"/>
      <c r="D357" s="64"/>
      <c r="E357" s="65"/>
      <c r="F357" s="11"/>
      <c r="G357" s="12"/>
      <c r="H357" s="13"/>
      <c r="I357" s="13"/>
      <c r="J357" s="13"/>
      <c r="K357" s="13"/>
      <c r="L357" s="7"/>
      <c r="M357" s="7"/>
      <c r="N357" s="7"/>
      <c r="O357" s="7"/>
      <c r="P357" s="7"/>
      <c r="Q357" s="7"/>
      <c r="R357" s="7"/>
      <c r="S357" s="7"/>
      <c r="T357" s="7"/>
      <c r="U357" s="14"/>
      <c r="V357" s="1"/>
    </row>
    <row r="358" spans="1:22" s="2" customFormat="1" x14ac:dyDescent="0.25">
      <c r="A358" s="7"/>
      <c r="B358" s="63"/>
      <c r="C358" s="64"/>
      <c r="D358" s="64"/>
      <c r="E358" s="65"/>
      <c r="F358" s="11"/>
      <c r="G358" s="12"/>
      <c r="H358" s="13"/>
      <c r="I358" s="13"/>
      <c r="J358" s="13"/>
      <c r="K358" s="13"/>
      <c r="L358" s="7"/>
      <c r="M358" s="7"/>
      <c r="N358" s="7"/>
      <c r="O358" s="7"/>
      <c r="P358" s="7"/>
      <c r="Q358" s="7"/>
      <c r="R358" s="7"/>
      <c r="S358" s="7"/>
      <c r="T358" s="7"/>
      <c r="U358" s="14"/>
      <c r="V358" s="1"/>
    </row>
    <row r="359" spans="1:22" s="2" customFormat="1" x14ac:dyDescent="0.25">
      <c r="A359" s="7"/>
      <c r="B359" s="63"/>
      <c r="C359" s="64"/>
      <c r="D359" s="64"/>
      <c r="E359" s="65"/>
      <c r="F359" s="11"/>
      <c r="G359" s="12"/>
      <c r="H359" s="13"/>
      <c r="I359" s="13"/>
      <c r="J359" s="13"/>
      <c r="K359" s="13"/>
      <c r="L359" s="7"/>
      <c r="M359" s="7"/>
      <c r="N359" s="7"/>
      <c r="O359" s="7"/>
      <c r="P359" s="7"/>
      <c r="Q359" s="7"/>
      <c r="R359" s="7"/>
      <c r="S359" s="7"/>
      <c r="T359" s="7"/>
      <c r="U359" s="14"/>
      <c r="V359" s="1"/>
    </row>
    <row r="360" spans="1:22" s="2" customFormat="1" x14ac:dyDescent="0.25">
      <c r="A360" s="7"/>
      <c r="B360" s="63"/>
      <c r="C360" s="64"/>
      <c r="D360" s="64"/>
      <c r="E360" s="65"/>
      <c r="F360" s="11"/>
      <c r="G360" s="12"/>
      <c r="H360" s="13"/>
      <c r="I360" s="13"/>
      <c r="J360" s="13"/>
      <c r="K360" s="13"/>
      <c r="L360" s="7"/>
      <c r="M360" s="7"/>
      <c r="N360" s="7"/>
      <c r="O360" s="7"/>
      <c r="P360" s="7"/>
      <c r="Q360" s="7"/>
      <c r="R360" s="7"/>
      <c r="S360" s="7"/>
      <c r="T360" s="7"/>
      <c r="U360" s="14"/>
      <c r="V360" s="1"/>
    </row>
    <row r="361" spans="1:22" s="2" customFormat="1" x14ac:dyDescent="0.25">
      <c r="A361" s="7"/>
      <c r="B361" s="63"/>
      <c r="C361" s="64"/>
      <c r="D361" s="64"/>
      <c r="E361" s="65"/>
      <c r="F361" s="11"/>
      <c r="G361" s="12"/>
      <c r="H361" s="13"/>
      <c r="I361" s="13"/>
      <c r="J361" s="13"/>
      <c r="K361" s="13"/>
      <c r="L361" s="7"/>
      <c r="M361" s="7"/>
      <c r="N361" s="7"/>
      <c r="O361" s="7"/>
      <c r="P361" s="7"/>
      <c r="Q361" s="7"/>
      <c r="R361" s="7"/>
      <c r="S361" s="7"/>
      <c r="T361" s="7"/>
      <c r="U361" s="14"/>
      <c r="V361" s="1"/>
    </row>
    <row r="362" spans="1:22" s="2" customFormat="1" x14ac:dyDescent="0.25">
      <c r="A362" s="7"/>
      <c r="B362" s="63"/>
      <c r="C362" s="64"/>
      <c r="D362" s="64"/>
      <c r="E362" s="65"/>
      <c r="F362" s="11"/>
      <c r="G362" s="12"/>
      <c r="H362" s="13"/>
      <c r="I362" s="13"/>
      <c r="J362" s="13"/>
      <c r="K362" s="13"/>
      <c r="L362" s="7"/>
      <c r="M362" s="7"/>
      <c r="N362" s="7"/>
      <c r="O362" s="7"/>
      <c r="P362" s="7"/>
      <c r="Q362" s="7"/>
      <c r="R362" s="7"/>
      <c r="S362" s="7"/>
      <c r="T362" s="7"/>
      <c r="U362" s="14"/>
      <c r="V362" s="1"/>
    </row>
    <row r="363" spans="1:22" x14ac:dyDescent="0.25">
      <c r="B363" s="63"/>
      <c r="C363" s="64"/>
      <c r="D363" s="64"/>
      <c r="E363" s="65"/>
    </row>
    <row r="364" spans="1:22" x14ac:dyDescent="0.25">
      <c r="B364" s="63"/>
      <c r="C364" s="64"/>
      <c r="D364" s="64"/>
      <c r="E364" s="65"/>
    </row>
    <row r="365" spans="1:22" s="11" customFormat="1" x14ac:dyDescent="0.25">
      <c r="A365" s="7"/>
      <c r="B365" s="63"/>
      <c r="C365" s="64"/>
      <c r="D365" s="64"/>
      <c r="E365" s="65"/>
      <c r="G365" s="12"/>
      <c r="H365" s="13"/>
      <c r="I365" s="13"/>
      <c r="J365" s="13"/>
      <c r="K365" s="13"/>
      <c r="L365" s="7"/>
      <c r="M365" s="7"/>
      <c r="N365" s="7"/>
      <c r="O365" s="7"/>
      <c r="P365" s="7"/>
      <c r="Q365" s="7"/>
      <c r="R365" s="7"/>
      <c r="S365" s="7"/>
      <c r="T365" s="7"/>
      <c r="U365" s="14"/>
      <c r="V365" s="1"/>
    </row>
    <row r="366" spans="1:22" s="11" customFormat="1" x14ac:dyDescent="0.25">
      <c r="A366" s="7"/>
      <c r="B366" s="63"/>
      <c r="C366" s="64"/>
      <c r="D366" s="64"/>
      <c r="E366" s="65"/>
      <c r="G366" s="12"/>
      <c r="H366" s="13"/>
      <c r="I366" s="13"/>
      <c r="J366" s="13"/>
      <c r="K366" s="13"/>
      <c r="L366" s="7"/>
      <c r="M366" s="7"/>
      <c r="N366" s="7"/>
      <c r="O366" s="7"/>
      <c r="P366" s="7"/>
      <c r="Q366" s="7"/>
      <c r="R366" s="7"/>
      <c r="S366" s="7"/>
      <c r="T366" s="7"/>
      <c r="U366" s="14"/>
      <c r="V366" s="1"/>
    </row>
    <row r="367" spans="1:22" s="11" customFormat="1" x14ac:dyDescent="0.25">
      <c r="A367" s="7"/>
      <c r="B367" s="63"/>
      <c r="C367" s="64"/>
      <c r="D367" s="64"/>
      <c r="E367" s="65"/>
      <c r="G367" s="12"/>
      <c r="H367" s="13"/>
      <c r="I367" s="13"/>
      <c r="J367" s="13"/>
      <c r="K367" s="13"/>
      <c r="L367" s="7"/>
      <c r="M367" s="7"/>
      <c r="N367" s="7"/>
      <c r="O367" s="7"/>
      <c r="P367" s="7"/>
      <c r="Q367" s="7"/>
      <c r="R367" s="7"/>
      <c r="S367" s="7"/>
      <c r="T367" s="7"/>
      <c r="U367" s="14"/>
      <c r="V367" s="1"/>
    </row>
    <row r="368" spans="1:22" s="11" customFormat="1" x14ac:dyDescent="0.25">
      <c r="A368" s="7"/>
      <c r="B368" s="63"/>
      <c r="C368" s="64"/>
      <c r="D368" s="64"/>
      <c r="E368" s="65"/>
      <c r="G368" s="12"/>
      <c r="H368" s="13"/>
      <c r="I368" s="13"/>
      <c r="J368" s="13"/>
      <c r="K368" s="13"/>
      <c r="L368" s="7"/>
      <c r="M368" s="7"/>
      <c r="N368" s="7"/>
      <c r="O368" s="7"/>
      <c r="P368" s="7"/>
      <c r="Q368" s="7"/>
      <c r="R368" s="7"/>
      <c r="S368" s="7"/>
      <c r="T368" s="7"/>
      <c r="U368" s="14"/>
      <c r="V368" s="1"/>
    </row>
    <row r="369" spans="1:22" s="11" customFormat="1" x14ac:dyDescent="0.25">
      <c r="A369" s="7"/>
      <c r="B369" s="63"/>
      <c r="C369" s="64"/>
      <c r="D369" s="64"/>
      <c r="E369" s="65"/>
      <c r="G369" s="12"/>
      <c r="H369" s="13"/>
      <c r="I369" s="13"/>
      <c r="J369" s="13"/>
      <c r="K369" s="13"/>
      <c r="L369" s="7"/>
      <c r="M369" s="7"/>
      <c r="N369" s="7"/>
      <c r="O369" s="7"/>
      <c r="P369" s="7"/>
      <c r="Q369" s="7"/>
      <c r="R369" s="7"/>
      <c r="S369" s="7"/>
      <c r="T369" s="7"/>
      <c r="U369" s="14"/>
      <c r="V369" s="1"/>
    </row>
    <row r="370" spans="1:22" s="11" customFormat="1" x14ac:dyDescent="0.25">
      <c r="A370" s="7"/>
      <c r="B370" s="63"/>
      <c r="C370" s="64"/>
      <c r="D370" s="64"/>
      <c r="E370" s="65"/>
      <c r="G370" s="12"/>
      <c r="H370" s="13"/>
      <c r="I370" s="13"/>
      <c r="J370" s="13"/>
      <c r="K370" s="13"/>
      <c r="L370" s="7"/>
      <c r="M370" s="7"/>
      <c r="N370" s="7"/>
      <c r="O370" s="7"/>
      <c r="P370" s="7"/>
      <c r="Q370" s="7"/>
      <c r="R370" s="7"/>
      <c r="S370" s="7"/>
      <c r="T370" s="7"/>
      <c r="U370" s="14"/>
      <c r="V370" s="1"/>
    </row>
    <row r="371" spans="1:22" s="11" customFormat="1" x14ac:dyDescent="0.25">
      <c r="A371" s="7"/>
      <c r="B371" s="63"/>
      <c r="C371" s="64"/>
      <c r="D371" s="64"/>
      <c r="E371" s="65"/>
      <c r="G371" s="12"/>
      <c r="H371" s="13"/>
      <c r="I371" s="13"/>
      <c r="J371" s="13"/>
      <c r="K371" s="13"/>
      <c r="L371" s="7"/>
      <c r="M371" s="7"/>
      <c r="N371" s="7"/>
      <c r="O371" s="7"/>
      <c r="P371" s="7"/>
      <c r="Q371" s="7"/>
      <c r="R371" s="7"/>
      <c r="S371" s="7"/>
      <c r="T371" s="7"/>
      <c r="U371" s="14"/>
      <c r="V371" s="1"/>
    </row>
    <row r="372" spans="1:22" s="11" customFormat="1" x14ac:dyDescent="0.25">
      <c r="A372" s="7"/>
      <c r="B372" s="63"/>
      <c r="C372" s="64"/>
      <c r="D372" s="64"/>
      <c r="E372" s="65"/>
      <c r="G372" s="12"/>
      <c r="H372" s="13"/>
      <c r="I372" s="13"/>
      <c r="J372" s="13"/>
      <c r="K372" s="13"/>
      <c r="L372" s="7"/>
      <c r="M372" s="7"/>
      <c r="N372" s="7"/>
      <c r="O372" s="7"/>
      <c r="P372" s="7"/>
      <c r="Q372" s="7"/>
      <c r="R372" s="7"/>
      <c r="S372" s="7"/>
      <c r="T372" s="7"/>
      <c r="U372" s="14"/>
      <c r="V372" s="1"/>
    </row>
    <row r="373" spans="1:22" s="11" customFormat="1" x14ac:dyDescent="0.25">
      <c r="A373" s="7"/>
      <c r="B373" s="63"/>
      <c r="C373" s="64"/>
      <c r="D373" s="64"/>
      <c r="E373" s="65"/>
      <c r="G373" s="12"/>
      <c r="H373" s="13"/>
      <c r="I373" s="13"/>
      <c r="J373" s="13"/>
      <c r="K373" s="13"/>
      <c r="L373" s="7"/>
      <c r="M373" s="7"/>
      <c r="N373" s="7"/>
      <c r="O373" s="7"/>
      <c r="P373" s="7"/>
      <c r="Q373" s="7"/>
      <c r="R373" s="7"/>
      <c r="S373" s="7"/>
      <c r="T373" s="7"/>
      <c r="U373" s="14"/>
      <c r="V373" s="1"/>
    </row>
    <row r="374" spans="1:22" x14ac:dyDescent="0.25">
      <c r="B374" s="63"/>
      <c r="C374" s="64"/>
      <c r="D374" s="64"/>
      <c r="E374" s="65"/>
    </row>
  </sheetData>
  <protectedRanges>
    <protectedRange sqref="J1:P1 K2:P3 J4:P149 U1:U149 J156:P1048576 U156:U1048576" name="Obseg1"/>
    <protectedRange sqref="J2:J3" name="Obseg1_1"/>
    <protectedRange sqref="J150:P155 U150:U155" name="Obseg1_2"/>
  </protectedRanges>
  <mergeCells count="13">
    <mergeCell ref="A150:O150"/>
    <mergeCell ref="A151:J151"/>
    <mergeCell ref="A152:J152"/>
    <mergeCell ref="A155:J155"/>
    <mergeCell ref="B11:E11"/>
    <mergeCell ref="B12:F12"/>
    <mergeCell ref="A148:L148"/>
    <mergeCell ref="B10:D10"/>
    <mergeCell ref="C2:J2"/>
    <mergeCell ref="C3:J3"/>
    <mergeCell ref="C6:J6"/>
    <mergeCell ref="C7:J7"/>
    <mergeCell ref="I9:J9"/>
  </mergeCells>
  <pageMargins left="0.7" right="0.7" top="0.75" bottom="0.75" header="0.3" footer="0.3"/>
  <pageSetup paperSize="9" scale="54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19</vt:i4>
      </vt:variant>
    </vt:vector>
  </HeadingPairs>
  <TitlesOfParts>
    <vt:vector size="38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  <vt:lpstr>13. SKLOP</vt:lpstr>
      <vt:lpstr>14. SKLOP</vt:lpstr>
      <vt:lpstr>15. SKLOP</vt:lpstr>
      <vt:lpstr>16. SKLOP</vt:lpstr>
      <vt:lpstr>17. SKLOP</vt:lpstr>
      <vt:lpstr>18. SKLOP</vt:lpstr>
      <vt:lpstr>19. SKLOP </vt:lpstr>
      <vt:lpstr>'1. SKLOP'!Področje_tiskanja</vt:lpstr>
      <vt:lpstr>'10. SKLOP'!Področje_tiskanja</vt:lpstr>
      <vt:lpstr>'11. SKLOP'!Področje_tiskanja</vt:lpstr>
      <vt:lpstr>'12. SKLOP'!Področje_tiskanja</vt:lpstr>
      <vt:lpstr>'13. SKLOP'!Področje_tiskanja</vt:lpstr>
      <vt:lpstr>'14. SKLOP'!Področje_tiskanja</vt:lpstr>
      <vt:lpstr>'15. SKLOP'!Področje_tiskanja</vt:lpstr>
      <vt:lpstr>'16. SKLOP'!Področje_tiskanja</vt:lpstr>
      <vt:lpstr>'17. SKLOP'!Področje_tiskanja</vt:lpstr>
      <vt:lpstr>'18. SKLOP'!Področje_tiskanja</vt:lpstr>
      <vt:lpstr>'19. SKLOP '!Področje_tiskanja</vt:lpstr>
      <vt:lpstr>'2. SKLOP'!Področje_tiskanja</vt:lpstr>
      <vt:lpstr>'3. SKLOP'!Področje_tiskanja</vt:lpstr>
      <vt:lpstr>'4. SKLOP'!Področje_tiskanja</vt:lpstr>
      <vt:lpstr>'5. SKLOP'!Področje_tiskanja</vt:lpstr>
      <vt:lpstr>'6. SKLOP'!Področje_tiskanja</vt:lpstr>
      <vt:lpstr>'7. SKLOP'!Področje_tiskanja</vt:lpstr>
      <vt:lpstr>'8. SKLOP'!Področje_tiskanja</vt:lpstr>
      <vt:lpstr>'9. SKLOP'!Področje_tiskanja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</dc:creator>
  <cp:lastModifiedBy>Polajzar Bostjan</cp:lastModifiedBy>
  <cp:lastPrinted>2023-09-22T06:09:25Z</cp:lastPrinted>
  <dcterms:created xsi:type="dcterms:W3CDTF">2023-06-01T08:21:15Z</dcterms:created>
  <dcterms:modified xsi:type="dcterms:W3CDTF">2023-11-13T10:18:28Z</dcterms:modified>
</cp:coreProperties>
</file>